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995" windowHeight="8160" activeTab="1"/>
  </bookViews>
  <sheets>
    <sheet name="home" sheetId="1" r:id="rId1"/>
    <sheet name="jan" sheetId="3" r:id="rId2"/>
    <sheet name="fév" sheetId="4" r:id="rId3"/>
    <sheet name="mar" sheetId="5" r:id="rId4"/>
    <sheet name="avr" sheetId="6" r:id="rId5"/>
    <sheet name="mai" sheetId="7" r:id="rId6"/>
    <sheet name="juin" sheetId="8" r:id="rId7"/>
    <sheet name="jeil" sheetId="9" r:id="rId8"/>
    <sheet name="aout" sheetId="10" r:id="rId9"/>
    <sheet name="sep" sheetId="11" r:id="rId10"/>
    <sheet name="oct" sheetId="12" r:id="rId11"/>
    <sheet name="nov" sheetId="13" r:id="rId12"/>
    <sheet name="dec" sheetId="14" r:id="rId13"/>
    <sheet name="total" sheetId="2" r:id="rId14"/>
  </sheets>
  <externalReferences>
    <externalReference r:id="rId15"/>
  </externalReferences>
  <calcPr calcId="145621"/>
</workbook>
</file>

<file path=xl/calcChain.xml><?xml version="1.0" encoding="utf-8"?>
<calcChain xmlns="http://schemas.openxmlformats.org/spreadsheetml/2006/main">
  <c r="F10" i="14" l="1"/>
  <c r="F10" i="13"/>
  <c r="F10" i="12"/>
  <c r="F10" i="11"/>
  <c r="F10" i="10"/>
  <c r="F10" i="9"/>
  <c r="F10" i="8"/>
  <c r="F10" i="7"/>
  <c r="F10" i="6"/>
  <c r="F10" i="5"/>
  <c r="F10" i="4"/>
  <c r="F10" i="3"/>
  <c r="P8" i="2"/>
  <c r="P9" i="2"/>
  <c r="P10" i="2"/>
  <c r="P11" i="2"/>
  <c r="P12" i="2"/>
  <c r="P13" i="2"/>
  <c r="P14" i="2"/>
  <c r="P15" i="2"/>
  <c r="P7" i="2"/>
  <c r="O15" i="2" a="1"/>
  <c r="O15" i="2" s="1"/>
  <c r="N15" i="2" a="1"/>
  <c r="N15" i="2" s="1"/>
  <c r="M15" i="2" a="1"/>
  <c r="M15" i="2" s="1"/>
  <c r="L15" i="2" a="1"/>
  <c r="L15" i="2" s="1"/>
  <c r="K15" i="2" a="1"/>
  <c r="K15" i="2" s="1"/>
  <c r="J15" i="2" a="1"/>
  <c r="J15" i="2" s="1"/>
  <c r="I15" i="2" a="1"/>
  <c r="I15" i="2" s="1"/>
  <c r="H15" i="2" a="1"/>
  <c r="H15" i="2" s="1"/>
  <c r="G15" i="2" a="1"/>
  <c r="G15" i="2" s="1"/>
  <c r="F15" i="2" a="1"/>
  <c r="F15" i="2" s="1"/>
  <c r="E15" i="2" a="1"/>
  <c r="E15" i="2" s="1"/>
  <c r="D15" i="2" a="1"/>
  <c r="D15" i="2" s="1"/>
  <c r="O14" i="2"/>
  <c r="O14" i="2" a="1"/>
  <c r="N14" i="2"/>
  <c r="N14" i="2" a="1"/>
  <c r="M14" i="2"/>
  <c r="M14" i="2" a="1"/>
  <c r="L14" i="2"/>
  <c r="L14" i="2" a="1"/>
  <c r="K14" i="2"/>
  <c r="K14" i="2" a="1"/>
  <c r="J14" i="2"/>
  <c r="J14" i="2" a="1"/>
  <c r="I14" i="2"/>
  <c r="I14" i="2" a="1"/>
  <c r="H14" i="2"/>
  <c r="H14" i="2" a="1"/>
  <c r="G14" i="2"/>
  <c r="G14" i="2" a="1"/>
  <c r="F14" i="2"/>
  <c r="F14" i="2" a="1"/>
  <c r="E14" i="2"/>
  <c r="E14" i="2" a="1"/>
  <c r="D14" i="2"/>
  <c r="D14" i="2" a="1"/>
  <c r="O13" i="2" a="1"/>
  <c r="O13" i="2" s="1"/>
  <c r="N13" i="2" a="1"/>
  <c r="N13" i="2" s="1"/>
  <c r="M13" i="2" a="1"/>
  <c r="M13" i="2" s="1"/>
  <c r="L13" i="2" a="1"/>
  <c r="L13" i="2" s="1"/>
  <c r="K13" i="2" a="1"/>
  <c r="K13" i="2" s="1"/>
  <c r="J13" i="2" a="1"/>
  <c r="J13" i="2" s="1"/>
  <c r="I13" i="2" a="1"/>
  <c r="I13" i="2" s="1"/>
  <c r="H13" i="2" a="1"/>
  <c r="H13" i="2" s="1"/>
  <c r="G13" i="2" a="1"/>
  <c r="G13" i="2" s="1"/>
  <c r="F13" i="2" a="1"/>
  <c r="F13" i="2" s="1"/>
  <c r="E13" i="2" a="1"/>
  <c r="E13" i="2" s="1"/>
  <c r="D13" i="2" a="1"/>
  <c r="D13" i="2" s="1"/>
  <c r="O12" i="2"/>
  <c r="O12" i="2" a="1"/>
  <c r="N12" i="2"/>
  <c r="N12" i="2" a="1"/>
  <c r="M12" i="2"/>
  <c r="M12" i="2" a="1"/>
  <c r="L12" i="2"/>
  <c r="L12" i="2" a="1"/>
  <c r="K12" i="2"/>
  <c r="K12" i="2" a="1"/>
  <c r="J12" i="2"/>
  <c r="J12" i="2" a="1"/>
  <c r="I12" i="2"/>
  <c r="I12" i="2" a="1"/>
  <c r="H12" i="2"/>
  <c r="H12" i="2" a="1"/>
  <c r="G12" i="2"/>
  <c r="G12" i="2" a="1"/>
  <c r="F12" i="2"/>
  <c r="F12" i="2" a="1"/>
  <c r="E12" i="2"/>
  <c r="E12" i="2" a="1"/>
  <c r="D12" i="2"/>
  <c r="D12" i="2" a="1"/>
  <c r="O11" i="2" a="1"/>
  <c r="O11" i="2" s="1"/>
  <c r="N11" i="2" a="1"/>
  <c r="N11" i="2" s="1"/>
  <c r="M11" i="2" a="1"/>
  <c r="M11" i="2" s="1"/>
  <c r="L11" i="2" a="1"/>
  <c r="L11" i="2" s="1"/>
  <c r="K11" i="2" a="1"/>
  <c r="K11" i="2" s="1"/>
  <c r="J11" i="2" a="1"/>
  <c r="J11" i="2" s="1"/>
  <c r="I11" i="2" a="1"/>
  <c r="I11" i="2" s="1"/>
  <c r="H11" i="2" a="1"/>
  <c r="H11" i="2" s="1"/>
  <c r="G11" i="2" a="1"/>
  <c r="G11" i="2" s="1"/>
  <c r="F11" i="2" a="1"/>
  <c r="F11" i="2" s="1"/>
  <c r="E11" i="2" a="1"/>
  <c r="E11" i="2" s="1"/>
  <c r="D11" i="2" a="1"/>
  <c r="D11" i="2" s="1"/>
  <c r="O10" i="2"/>
  <c r="O10" i="2" a="1"/>
  <c r="N10" i="2"/>
  <c r="N10" i="2" a="1"/>
  <c r="M10" i="2"/>
  <c r="M10" i="2" a="1"/>
  <c r="L10" i="2"/>
  <c r="L10" i="2" a="1"/>
  <c r="K10" i="2"/>
  <c r="K10" i="2" a="1"/>
  <c r="J10" i="2"/>
  <c r="J10" i="2" a="1"/>
  <c r="I10" i="2"/>
  <c r="I10" i="2" a="1"/>
  <c r="H10" i="2"/>
  <c r="H10" i="2" a="1"/>
  <c r="G10" i="2"/>
  <c r="G10" i="2" a="1"/>
  <c r="F10" i="2"/>
  <c r="F10" i="2" a="1"/>
  <c r="E10" i="2"/>
  <c r="E10" i="2" a="1"/>
  <c r="D10" i="2"/>
  <c r="D10" i="2" a="1"/>
  <c r="O9" i="2" a="1"/>
  <c r="O9" i="2" s="1"/>
  <c r="N9" i="2" a="1"/>
  <c r="N9" i="2" s="1"/>
  <c r="M9" i="2" a="1"/>
  <c r="M9" i="2" s="1"/>
  <c r="L9" i="2" a="1"/>
  <c r="L9" i="2" s="1"/>
  <c r="K9" i="2" a="1"/>
  <c r="K9" i="2" s="1"/>
  <c r="J9" i="2" a="1"/>
  <c r="J9" i="2" s="1"/>
  <c r="I9" i="2" a="1"/>
  <c r="I9" i="2" s="1"/>
  <c r="H9" i="2" a="1"/>
  <c r="H9" i="2" s="1"/>
  <c r="G9" i="2" a="1"/>
  <c r="G9" i="2" s="1"/>
  <c r="F9" i="2" a="1"/>
  <c r="F9" i="2" s="1"/>
  <c r="E9" i="2" a="1"/>
  <c r="E9" i="2" s="1"/>
  <c r="D9" i="2" a="1"/>
  <c r="D9" i="2" s="1"/>
  <c r="O8" i="2"/>
  <c r="O8" i="2" a="1"/>
  <c r="N8" i="2"/>
  <c r="N8" i="2" a="1"/>
  <c r="M8" i="2"/>
  <c r="M8" i="2" a="1"/>
  <c r="L8" i="2"/>
  <c r="L8" i="2" a="1"/>
  <c r="K8" i="2"/>
  <c r="K8" i="2" a="1"/>
  <c r="J8" i="2"/>
  <c r="J8" i="2" a="1"/>
  <c r="I8" i="2"/>
  <c r="I8" i="2" a="1"/>
  <c r="H8" i="2"/>
  <c r="H8" i="2" a="1"/>
  <c r="G8" i="2"/>
  <c r="G8" i="2" a="1"/>
  <c r="F8" i="2"/>
  <c r="F8" i="2" a="1"/>
  <c r="E8" i="2"/>
  <c r="E8" i="2" a="1"/>
  <c r="D8" i="2"/>
  <c r="D8" i="2" a="1"/>
  <c r="O7" i="2" a="1"/>
  <c r="O7" i="2" s="1"/>
  <c r="O16" i="2" s="1"/>
  <c r="N7" i="2" a="1"/>
  <c r="N7" i="2" s="1"/>
  <c r="N16" i="2" s="1"/>
  <c r="M7" i="2" a="1"/>
  <c r="M7" i="2" s="1"/>
  <c r="M16" i="2" s="1"/>
  <c r="L7" i="2" a="1"/>
  <c r="L7" i="2" s="1"/>
  <c r="L16" i="2" s="1"/>
  <c r="K7" i="2" a="1"/>
  <c r="K7" i="2" s="1"/>
  <c r="K16" i="2" s="1"/>
  <c r="J7" i="2" a="1"/>
  <c r="J7" i="2" s="1"/>
  <c r="J16" i="2" s="1"/>
  <c r="I7" i="2" a="1"/>
  <c r="I7" i="2" s="1"/>
  <c r="I16" i="2" s="1"/>
  <c r="H7" i="2" a="1"/>
  <c r="H7" i="2" s="1"/>
  <c r="H16" i="2" s="1"/>
  <c r="G7" i="2" a="1"/>
  <c r="G7" i="2" s="1"/>
  <c r="G16" i="2" s="1"/>
  <c r="F7" i="2" a="1"/>
  <c r="F7" i="2" s="1"/>
  <c r="F16" i="2" s="1"/>
  <c r="E7" i="2" a="1"/>
  <c r="E7" i="2" s="1"/>
  <c r="E16" i="2" s="1"/>
  <c r="D7" i="2" a="1"/>
  <c r="D7" i="2" s="1"/>
  <c r="D16" i="2" l="1"/>
  <c r="P16" i="2"/>
</calcChain>
</file>

<file path=xl/sharedStrings.xml><?xml version="1.0" encoding="utf-8"?>
<sst xmlns="http://schemas.openxmlformats.org/spreadsheetml/2006/main" count="102" uniqueCount="24">
  <si>
    <t>Company Name</t>
  </si>
  <si>
    <t>Date_facture</t>
  </si>
  <si>
    <t>Etat_Facture</t>
  </si>
  <si>
    <t>Month</t>
  </si>
  <si>
    <t>January</t>
  </si>
  <si>
    <t>ANNEE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</si>
  <si>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</si>
  <si>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</si>
  <si>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</si>
  <si>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</si>
  <si>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</si>
  <si>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</si>
  <si>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</si>
  <si>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</si>
  <si>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</si>
  <si>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</si>
  <si>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</si>
  <si>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</si>
  <si>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général</t>
  </si>
  <si>
    <t>signature</t>
  </si>
  <si>
    <t>total</t>
  </si>
  <si>
    <t>jour</t>
  </si>
  <si>
    <t>produit</t>
  </si>
  <si>
    <t>N°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</si>
</sst>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dd/mm/yy;@"/>
    <numFmt numFmtId="168" formatCode="#,##0.00_ ;[Red]\-#,##0.00\ 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9"/>
      <name val="Calibri"/>
      <family val="2"/>
    </font>
    <font>
      <sz val="12"/>
      <name val="Calibri"/>
      <family val="2"/>
    </font>
    <font>
      <sz val="1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164" fontId="3" fillId="2" borderId="1" xfId="2" applyNumberFormat="1" applyFont="1" applyFill="1" applyBorder="1" applyAlignment="1"/>
    <xf numFmtId="0" fontId="3" fillId="2" borderId="1" xfId="2" applyNumberFormat="1" applyFont="1" applyFill="1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4" fillId="0" borderId="0" xfId="0" applyNumberFormat="1" applyFont="1" applyFill="1" applyBorder="1"/>
    <xf numFmtId="168" fontId="5" fillId="0" borderId="0" xfId="1" applyNumberFormat="1" applyFont="1" applyFill="1"/>
    <xf numFmtId="168" fontId="0" fillId="0" borderId="0" xfId="0" applyNumberFormat="1" applyFill="1"/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/>
    </xf>
    <xf numFmtId="168" fontId="5" fillId="4" borderId="1" xfId="1" applyNumberFormat="1" applyFont="1" applyFill="1" applyBorder="1"/>
    <xf numFmtId="168" fontId="5" fillId="15" borderId="1" xfId="1" applyNumberFormat="1" applyFont="1" applyFill="1" applyBorder="1" applyAlignment="1">
      <alignment horizontal="center"/>
    </xf>
    <xf numFmtId="168" fontId="5" fillId="16" borderId="1" xfId="1" applyNumberFormat="1" applyFont="1" applyFill="1" applyBorder="1"/>
    <xf numFmtId="168" fontId="5" fillId="12" borderId="1" xfId="1" applyNumberFormat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/>
    </xf>
    <xf numFmtId="0" fontId="0" fillId="0" borderId="1" xfId="0" applyBorder="1" applyAlignment="1"/>
    <xf numFmtId="0" fontId="0" fillId="0" borderId="0" xfId="0" applyBorder="1"/>
    <xf numFmtId="14" fontId="0" fillId="0" borderId="0" xfId="0" applyNumberFormat="1" applyBorder="1"/>
    <xf numFmtId="0" fontId="0" fillId="0" borderId="0" xfId="0" applyBorder="1" applyAlignment="1"/>
  </cellXfs>
  <cellStyles count="3">
    <cellStyle name="Comma" xfId="1" builtinId="3"/>
    <cellStyle name="Normal" xfId="0" builtinId="0"/>
    <cellStyle name="Normal_FactureFred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5</xdr:row>
      <xdr:rowOff>28575</xdr:rowOff>
    </xdr:from>
    <xdr:to>
      <xdr:col>13</xdr:col>
      <xdr:colOff>485775</xdr:colOff>
      <xdr:row>23</xdr:row>
      <xdr:rowOff>161925</xdr:rowOff>
    </xdr:to>
    <xdr:sp macro="" textlink="">
      <xdr:nvSpPr>
        <xdr:cNvPr id="2" name="Rectangle 1"/>
        <xdr:cNvSpPr/>
      </xdr:nvSpPr>
      <xdr:spPr>
        <a:xfrm>
          <a:off x="3495675" y="981075"/>
          <a:ext cx="5848350" cy="356235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19050</xdr:colOff>
      <xdr:row>2</xdr:row>
      <xdr:rowOff>133350</xdr:rowOff>
    </xdr:from>
    <xdr:to>
      <xdr:col>11</xdr:col>
      <xdr:colOff>171450</xdr:colOff>
      <xdr:row>4</xdr:row>
      <xdr:rowOff>133350</xdr:rowOff>
    </xdr:to>
    <xdr:sp macro="" textlink="">
      <xdr:nvSpPr>
        <xdr:cNvPr id="3" name="Rectangle 2"/>
        <xdr:cNvSpPr/>
      </xdr:nvSpPr>
      <xdr:spPr>
        <a:xfrm>
          <a:off x="5219700" y="514350"/>
          <a:ext cx="2590800" cy="3810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page d'accueil</a:t>
          </a:r>
        </a:p>
      </xdr:txBody>
    </xdr:sp>
    <xdr:clientData/>
  </xdr:twoCellAnchor>
  <xdr:twoCellAnchor>
    <xdr:from>
      <xdr:col>10</xdr:col>
      <xdr:colOff>338213</xdr:colOff>
      <xdr:row>9</xdr:row>
      <xdr:rowOff>171450</xdr:rowOff>
    </xdr:from>
    <xdr:to>
      <xdr:col>13</xdr:col>
      <xdr:colOff>342900</xdr:colOff>
      <xdr:row>11</xdr:row>
      <xdr:rowOff>161925</xdr:rowOff>
    </xdr:to>
    <xdr:sp macro="" textlink="">
      <xdr:nvSpPr>
        <xdr:cNvPr id="7" name="Rectangle 6"/>
        <xdr:cNvSpPr/>
      </xdr:nvSpPr>
      <xdr:spPr>
        <a:xfrm>
          <a:off x="7367663" y="1885950"/>
          <a:ext cx="1833487" cy="371475"/>
        </a:xfrm>
        <a:prstGeom prst="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année</a:t>
          </a:r>
        </a:p>
      </xdr:txBody>
    </xdr:sp>
    <xdr:clientData/>
  </xdr:twoCellAnchor>
  <xdr:twoCellAnchor>
    <xdr:from>
      <xdr:col>10</xdr:col>
      <xdr:colOff>304800</xdr:colOff>
      <xdr:row>7</xdr:row>
      <xdr:rowOff>19050</xdr:rowOff>
    </xdr:from>
    <xdr:to>
      <xdr:col>13</xdr:col>
      <xdr:colOff>390525</xdr:colOff>
      <xdr:row>9</xdr:row>
      <xdr:rowOff>9525</xdr:rowOff>
    </xdr:to>
    <xdr:sp macro="" textlink="">
      <xdr:nvSpPr>
        <xdr:cNvPr id="9" name="Rectangle 8"/>
        <xdr:cNvSpPr/>
      </xdr:nvSpPr>
      <xdr:spPr>
        <a:xfrm>
          <a:off x="7334250" y="1352550"/>
          <a:ext cx="1914525" cy="371475"/>
        </a:xfrm>
        <a:prstGeom prst="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Nom de l'entreprise</a:t>
          </a:r>
        </a:p>
      </xdr:txBody>
    </xdr:sp>
    <xdr:clientData/>
  </xdr:twoCellAnchor>
  <xdr:twoCellAnchor>
    <xdr:from>
      <xdr:col>7</xdr:col>
      <xdr:colOff>161925</xdr:colOff>
      <xdr:row>7</xdr:row>
      <xdr:rowOff>9525</xdr:rowOff>
    </xdr:from>
    <xdr:to>
      <xdr:col>10</xdr:col>
      <xdr:colOff>133350</xdr:colOff>
      <xdr:row>9</xdr:row>
      <xdr:rowOff>0</xdr:rowOff>
    </xdr:to>
    <xdr:sp macro="" textlink="">
      <xdr:nvSpPr>
        <xdr:cNvPr id="11" name="Rectangle 10"/>
        <xdr:cNvSpPr/>
      </xdr:nvSpPr>
      <xdr:spPr>
        <a:xfrm>
          <a:off x="5362575" y="1343025"/>
          <a:ext cx="1800225" cy="3714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,,,,,,,,,,,,,</a:t>
          </a:r>
        </a:p>
      </xdr:txBody>
    </xdr:sp>
    <xdr:clientData/>
  </xdr:twoCellAnchor>
  <xdr:twoCellAnchor>
    <xdr:from>
      <xdr:col>14</xdr:col>
      <xdr:colOff>76200</xdr:colOff>
      <xdr:row>12</xdr:row>
      <xdr:rowOff>9525</xdr:rowOff>
    </xdr:from>
    <xdr:to>
      <xdr:col>18</xdr:col>
      <xdr:colOff>228600</xdr:colOff>
      <xdr:row>14</xdr:row>
      <xdr:rowOff>9525</xdr:rowOff>
    </xdr:to>
    <xdr:sp macro="" textlink="">
      <xdr:nvSpPr>
        <xdr:cNvPr id="15" name="Rectangle 14"/>
        <xdr:cNvSpPr/>
      </xdr:nvSpPr>
      <xdr:spPr>
        <a:xfrm>
          <a:off x="9544050" y="2295525"/>
          <a:ext cx="2590800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اريد يوزفورم للادخال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19050</xdr:colOff>
      <xdr:row>11</xdr:row>
      <xdr:rowOff>180975</xdr:rowOff>
    </xdr:from>
    <xdr:to>
      <xdr:col>4</xdr:col>
      <xdr:colOff>447675</xdr:colOff>
      <xdr:row>22</xdr:row>
      <xdr:rowOff>28575</xdr:rowOff>
    </xdr:to>
    <xdr:sp macro="" textlink="">
      <xdr:nvSpPr>
        <xdr:cNvPr id="17" name="Rectangle 16"/>
        <xdr:cNvSpPr/>
      </xdr:nvSpPr>
      <xdr:spPr>
        <a:xfrm>
          <a:off x="628650" y="2276475"/>
          <a:ext cx="2590800" cy="19431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المستطيل الذي يقابل الشهر اريده عبارة عن قائمة منسدلة فيها كل الاشهر يعني</a:t>
          </a:r>
          <a:r>
            <a:rPr lang="ar-DZ" sz="1600" baseline="0">
              <a:solidFill>
                <a:sysClr val="windowText" lastClr="000000"/>
              </a:solidFill>
            </a:rPr>
            <a:t> نختار الشهر الذي نريده وكدلك السنة عبارة عن قائمة منسدلة انطلاقا من سنة 2010 حبذا الى غاية سنة 2030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180975</xdr:colOff>
      <xdr:row>10</xdr:row>
      <xdr:rowOff>0</xdr:rowOff>
    </xdr:from>
    <xdr:to>
      <xdr:col>10</xdr:col>
      <xdr:colOff>152400</xdr:colOff>
      <xdr:row>11</xdr:row>
      <xdr:rowOff>180975</xdr:rowOff>
    </xdr:to>
    <xdr:sp macro="" textlink="">
      <xdr:nvSpPr>
        <xdr:cNvPr id="19" name="Rectangle 18"/>
        <xdr:cNvSpPr/>
      </xdr:nvSpPr>
      <xdr:spPr>
        <a:xfrm>
          <a:off x="5381625" y="1905000"/>
          <a:ext cx="1800225" cy="3714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,,,,,,,,,,,,,</a:t>
          </a:r>
        </a:p>
      </xdr:txBody>
    </xdr:sp>
    <xdr:clientData/>
  </xdr:twoCellAnchor>
  <xdr:twoCellAnchor>
    <xdr:from>
      <xdr:col>10</xdr:col>
      <xdr:colOff>338213</xdr:colOff>
      <xdr:row>12</xdr:row>
      <xdr:rowOff>85725</xdr:rowOff>
    </xdr:from>
    <xdr:to>
      <xdr:col>13</xdr:col>
      <xdr:colOff>342900</xdr:colOff>
      <xdr:row>14</xdr:row>
      <xdr:rowOff>76200</xdr:rowOff>
    </xdr:to>
    <xdr:sp macro="" textlink="">
      <xdr:nvSpPr>
        <xdr:cNvPr id="25" name="Rectangle 24"/>
        <xdr:cNvSpPr/>
      </xdr:nvSpPr>
      <xdr:spPr>
        <a:xfrm>
          <a:off x="7367663" y="2371725"/>
          <a:ext cx="1833487" cy="371475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Mois</a:t>
          </a:r>
        </a:p>
      </xdr:txBody>
    </xdr:sp>
    <xdr:clientData/>
  </xdr:twoCellAnchor>
  <xdr:twoCellAnchor>
    <xdr:from>
      <xdr:col>7</xdr:col>
      <xdr:colOff>180975</xdr:colOff>
      <xdr:row>12</xdr:row>
      <xdr:rowOff>104775</xdr:rowOff>
    </xdr:from>
    <xdr:to>
      <xdr:col>10</xdr:col>
      <xdr:colOff>152400</xdr:colOff>
      <xdr:row>14</xdr:row>
      <xdr:rowOff>95250</xdr:rowOff>
    </xdr:to>
    <xdr:sp macro="" textlink="">
      <xdr:nvSpPr>
        <xdr:cNvPr id="26" name="Rectangle 25"/>
        <xdr:cNvSpPr/>
      </xdr:nvSpPr>
      <xdr:spPr>
        <a:xfrm>
          <a:off x="5381625" y="2390775"/>
          <a:ext cx="1800225" cy="371475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rgbClr val="C0504D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6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,,,,,,,,,,,,,</a:t>
          </a:r>
        </a:p>
      </xdr:txBody>
    </xdr:sp>
    <xdr:clientData/>
  </xdr:twoCellAnchor>
  <xdr:twoCellAnchor>
    <xdr:from>
      <xdr:col>4</xdr:col>
      <xdr:colOff>809625</xdr:colOff>
      <xdr:row>5</xdr:row>
      <xdr:rowOff>114300</xdr:rowOff>
    </xdr:from>
    <xdr:to>
      <xdr:col>6</xdr:col>
      <xdr:colOff>323850</xdr:colOff>
      <xdr:row>7</xdr:row>
      <xdr:rowOff>66675</xdr:rowOff>
    </xdr:to>
    <xdr:sp macro="" textlink="">
      <xdr:nvSpPr>
        <xdr:cNvPr id="29" name="Rectangle 28"/>
        <xdr:cNvSpPr/>
      </xdr:nvSpPr>
      <xdr:spPr>
        <a:xfrm>
          <a:off x="3581400" y="10668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819150</xdr:colOff>
      <xdr:row>7</xdr:row>
      <xdr:rowOff>123826</xdr:rowOff>
    </xdr:from>
    <xdr:to>
      <xdr:col>6</xdr:col>
      <xdr:colOff>333375</xdr:colOff>
      <xdr:row>9</xdr:row>
      <xdr:rowOff>76201</xdr:rowOff>
    </xdr:to>
    <xdr:sp macro="" textlink="">
      <xdr:nvSpPr>
        <xdr:cNvPr id="30" name="Rectangle 29"/>
        <xdr:cNvSpPr/>
      </xdr:nvSpPr>
      <xdr:spPr>
        <a:xfrm>
          <a:off x="3590925" y="14573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419100</xdr:colOff>
      <xdr:row>21</xdr:row>
      <xdr:rowOff>142875</xdr:rowOff>
    </xdr:from>
    <xdr:to>
      <xdr:col>7</xdr:col>
      <xdr:colOff>0</xdr:colOff>
      <xdr:row>23</xdr:row>
      <xdr:rowOff>142875</xdr:rowOff>
    </xdr:to>
    <xdr:sp macro="" textlink="">
      <xdr:nvSpPr>
        <xdr:cNvPr id="32" name="Rectangle 31"/>
        <xdr:cNvSpPr/>
      </xdr:nvSpPr>
      <xdr:spPr>
        <a:xfrm>
          <a:off x="4086225" y="4143375"/>
          <a:ext cx="1114425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Quitter</a:t>
          </a:r>
        </a:p>
      </xdr:txBody>
    </xdr:sp>
    <xdr:clientData/>
  </xdr:twoCellAnchor>
  <xdr:twoCellAnchor>
    <xdr:from>
      <xdr:col>5</xdr:col>
      <xdr:colOff>104774</xdr:colOff>
      <xdr:row>22</xdr:row>
      <xdr:rowOff>66675</xdr:rowOff>
    </xdr:from>
    <xdr:to>
      <xdr:col>5</xdr:col>
      <xdr:colOff>514349</xdr:colOff>
      <xdr:row>23</xdr:row>
      <xdr:rowOff>66675</xdr:rowOff>
    </xdr:to>
    <xdr:sp macro="" textlink="">
      <xdr:nvSpPr>
        <xdr:cNvPr id="4" name="Right Arrow 3"/>
        <xdr:cNvSpPr/>
      </xdr:nvSpPr>
      <xdr:spPr>
        <a:xfrm rot="10800000">
          <a:off x="3771899" y="4257675"/>
          <a:ext cx="409575" cy="1905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371475</xdr:colOff>
      <xdr:row>4</xdr:row>
      <xdr:rowOff>171449</xdr:rowOff>
    </xdr:from>
    <xdr:to>
      <xdr:col>18</xdr:col>
      <xdr:colOff>523875</xdr:colOff>
      <xdr:row>8</xdr:row>
      <xdr:rowOff>161924</xdr:rowOff>
    </xdr:to>
    <xdr:sp macro="" textlink="">
      <xdr:nvSpPr>
        <xdr:cNvPr id="35" name="Rectangle 34"/>
        <xdr:cNvSpPr/>
      </xdr:nvSpPr>
      <xdr:spPr>
        <a:xfrm>
          <a:off x="9839325" y="933449"/>
          <a:ext cx="2590800" cy="7524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حبذا</a:t>
          </a:r>
          <a:r>
            <a:rPr lang="ar-DZ" sz="1600" baseline="0">
              <a:solidFill>
                <a:sysClr val="windowText" lastClr="000000"/>
              </a:solidFill>
            </a:rPr>
            <a:t> اسم المستخدم وكلمة السر لمنع التطفل قبل فتح الصفحة الام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13</xdr:row>
      <xdr:rowOff>47624</xdr:rowOff>
    </xdr:from>
    <xdr:to>
      <xdr:col>12</xdr:col>
      <xdr:colOff>133350</xdr:colOff>
      <xdr:row>20</xdr:row>
      <xdr:rowOff>95249</xdr:rowOff>
    </xdr:to>
    <xdr:sp macro="" textlink="">
      <xdr:nvSpPr>
        <xdr:cNvPr id="3" name="Rectangle 2"/>
        <xdr:cNvSpPr/>
      </xdr:nvSpPr>
      <xdr:spPr>
        <a:xfrm>
          <a:off x="7839075" y="2533649"/>
          <a:ext cx="2590800" cy="138112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اريد</a:t>
          </a:r>
          <a:r>
            <a:rPr lang="ar-DZ" sz="1600" baseline="0">
              <a:solidFill>
                <a:sysClr val="windowText" lastClr="000000"/>
              </a:solidFill>
            </a:rPr>
            <a:t> ترقيم للمنتوجات اليومية غير محددة تبقى مفتوحة باعتبار انو كل مرة تدخل منتوجات كل يوم,حبدا على شكل فلتر يعني المنتوجات المتماثلة مع بعضها يكون افضل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562422</xdr:colOff>
      <xdr:row>9</xdr:row>
      <xdr:rowOff>90487</xdr:rowOff>
    </xdr:from>
    <xdr:to>
      <xdr:col>1</xdr:col>
      <xdr:colOff>362397</xdr:colOff>
      <xdr:row>23</xdr:row>
      <xdr:rowOff>14287</xdr:rowOff>
    </xdr:to>
    <xdr:sp macro="" textlink="">
      <xdr:nvSpPr>
        <xdr:cNvPr id="5" name="Rectangle 4"/>
        <xdr:cNvSpPr/>
      </xdr:nvSpPr>
      <xdr:spPr>
        <a:xfrm rot="17809136">
          <a:off x="-528190" y="2905124"/>
          <a:ext cx="2590800" cy="4095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انا رقمت الايام على اساس الشهر,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581025</xdr:colOff>
      <xdr:row>21</xdr:row>
      <xdr:rowOff>76200</xdr:rowOff>
    </xdr:from>
    <xdr:to>
      <xdr:col>12</xdr:col>
      <xdr:colOff>123825</xdr:colOff>
      <xdr:row>27</xdr:row>
      <xdr:rowOff>0</xdr:rowOff>
    </xdr:to>
    <xdr:sp macro="" textlink="">
      <xdr:nvSpPr>
        <xdr:cNvPr id="6" name="Rectangle 5"/>
        <xdr:cNvSpPr/>
      </xdr:nvSpPr>
      <xdr:spPr>
        <a:xfrm>
          <a:off x="7829550" y="4086225"/>
          <a:ext cx="2590800" cy="10668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يعني اليوم الاول يكون له ترقيم</a:t>
          </a:r>
          <a:r>
            <a:rPr lang="ar-DZ" sz="1600" baseline="0">
              <a:solidFill>
                <a:sysClr val="windowText" lastClr="000000"/>
              </a:solidFill>
            </a:rPr>
            <a:t> للمنتوجات واليوم الثاني وهكدا الى اخر يوم في الشهر وكدلك كل شهر بنفس الطريقة,حبذا يوزفورم للادخال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19050</xdr:colOff>
      <xdr:row>6</xdr:row>
      <xdr:rowOff>133350</xdr:rowOff>
    </xdr:from>
    <xdr:to>
      <xdr:col>12</xdr:col>
      <xdr:colOff>171450</xdr:colOff>
      <xdr:row>12</xdr:row>
      <xdr:rowOff>47625</xdr:rowOff>
    </xdr:to>
    <xdr:sp macro="" textlink="">
      <xdr:nvSpPr>
        <xdr:cNvPr id="8" name="Rectangle 7"/>
        <xdr:cNvSpPr/>
      </xdr:nvSpPr>
      <xdr:spPr>
        <a:xfrm>
          <a:off x="7877175" y="1276350"/>
          <a:ext cx="2590800" cy="10668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الاسماء اريدها فرنسي لاني ساستعمل البرنامج في</a:t>
          </a:r>
          <a:r>
            <a:rPr lang="ar-DZ" sz="1600" baseline="0">
              <a:solidFill>
                <a:sysClr val="windowText" lastClr="000000"/>
              </a:solidFill>
            </a:rPr>
            <a:t> مؤسسة تتعامل بالفرنسية فقط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76200</xdr:colOff>
      <xdr:row>2</xdr:row>
      <xdr:rowOff>171450</xdr:rowOff>
    </xdr:from>
    <xdr:to>
      <xdr:col>6</xdr:col>
      <xdr:colOff>1409700</xdr:colOff>
      <xdr:row>4</xdr:row>
      <xdr:rowOff>123825</xdr:rowOff>
    </xdr:to>
    <xdr:sp macro="" textlink="">
      <xdr:nvSpPr>
        <xdr:cNvPr id="11" name="Rectangle 10"/>
        <xdr:cNvSpPr/>
      </xdr:nvSpPr>
      <xdr:spPr>
        <a:xfrm>
          <a:off x="5762625" y="55245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85725</xdr:colOff>
      <xdr:row>4</xdr:row>
      <xdr:rowOff>180976</xdr:rowOff>
    </xdr:from>
    <xdr:to>
      <xdr:col>6</xdr:col>
      <xdr:colOff>1419225</xdr:colOff>
      <xdr:row>6</xdr:row>
      <xdr:rowOff>133351</xdr:rowOff>
    </xdr:to>
    <xdr:sp macro="" textlink="">
      <xdr:nvSpPr>
        <xdr:cNvPr id="12" name="Rectangle 11"/>
        <xdr:cNvSpPr/>
      </xdr:nvSpPr>
      <xdr:spPr>
        <a:xfrm>
          <a:off x="5772150" y="94297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438150</xdr:colOff>
      <xdr:row>3</xdr:row>
      <xdr:rowOff>0</xdr:rowOff>
    </xdr:from>
    <xdr:to>
      <xdr:col>12</xdr:col>
      <xdr:colOff>590550</xdr:colOff>
      <xdr:row>5</xdr:row>
      <xdr:rowOff>0</xdr:rowOff>
    </xdr:to>
    <xdr:sp macro="" textlink="">
      <xdr:nvSpPr>
        <xdr:cNvPr id="15" name="Rectangle 14"/>
        <xdr:cNvSpPr/>
      </xdr:nvSpPr>
      <xdr:spPr>
        <a:xfrm>
          <a:off x="8296275" y="571500"/>
          <a:ext cx="2590800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page d'accueil</a:t>
          </a:r>
        </a:p>
      </xdr:txBody>
    </xdr:sp>
    <xdr:clientData/>
  </xdr:twoCellAnchor>
  <xdr:twoCellAnchor>
    <xdr:from>
      <xdr:col>8</xdr:col>
      <xdr:colOff>0</xdr:colOff>
      <xdr:row>3</xdr:row>
      <xdr:rowOff>30481</xdr:rowOff>
    </xdr:from>
    <xdr:to>
      <xdr:col>9</xdr:col>
      <xdr:colOff>66675</xdr:colOff>
      <xdr:row>4</xdr:row>
      <xdr:rowOff>161925</xdr:rowOff>
    </xdr:to>
    <xdr:sp macro="" textlink="">
      <xdr:nvSpPr>
        <xdr:cNvPr id="16" name="Left Arrow 15"/>
        <xdr:cNvSpPr/>
      </xdr:nvSpPr>
      <xdr:spPr>
        <a:xfrm>
          <a:off x="7858125" y="601981"/>
          <a:ext cx="676275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29</xdr:row>
      <xdr:rowOff>0</xdr:rowOff>
    </xdr:from>
    <xdr:to>
      <xdr:col>13</xdr:col>
      <xdr:colOff>152400</xdr:colOff>
      <xdr:row>31</xdr:row>
      <xdr:rowOff>66675</xdr:rowOff>
    </xdr:to>
    <xdr:sp macro="" textlink="">
      <xdr:nvSpPr>
        <xdr:cNvPr id="18" name="Rectangle 17"/>
        <xdr:cNvSpPr/>
      </xdr:nvSpPr>
      <xdr:spPr>
        <a:xfrm>
          <a:off x="8467725" y="5534025"/>
          <a:ext cx="2590800" cy="4476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باقي</a:t>
          </a:r>
          <a:r>
            <a:rPr lang="ar-DZ" sz="1600" baseline="0">
              <a:solidFill>
                <a:sysClr val="windowText" lastClr="000000"/>
              </a:solidFill>
            </a:rPr>
            <a:t> الاشهر تكون على نفس المنوال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161925</xdr:colOff>
      <xdr:row>32</xdr:row>
      <xdr:rowOff>142875</xdr:rowOff>
    </xdr:from>
    <xdr:to>
      <xdr:col>12</xdr:col>
      <xdr:colOff>314325</xdr:colOff>
      <xdr:row>35</xdr:row>
      <xdr:rowOff>19050</xdr:rowOff>
    </xdr:to>
    <xdr:sp macro="" textlink="">
      <xdr:nvSpPr>
        <xdr:cNvPr id="20" name="Rectangle 19"/>
        <xdr:cNvSpPr/>
      </xdr:nvSpPr>
      <xdr:spPr>
        <a:xfrm>
          <a:off x="8020050" y="6248400"/>
          <a:ext cx="2590800" cy="4476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بارك الله فيكم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219074</xdr:colOff>
      <xdr:row>0</xdr:row>
      <xdr:rowOff>85725</xdr:rowOff>
    </xdr:from>
    <xdr:to>
      <xdr:col>9</xdr:col>
      <xdr:colOff>495300</xdr:colOff>
      <xdr:row>2</xdr:row>
      <xdr:rowOff>38100</xdr:rowOff>
    </xdr:to>
    <xdr:sp macro="" textlink="">
      <xdr:nvSpPr>
        <xdr:cNvPr id="22" name="Rectangle 21"/>
        <xdr:cNvSpPr/>
      </xdr:nvSpPr>
      <xdr:spPr>
        <a:xfrm>
          <a:off x="219074" y="85725"/>
          <a:ext cx="8743951" cy="3333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حبذا الاسطر الاولى  تبقى دوما ثابت حين التحريك  وحبدا تكون قوائم منسدلة للشهر اعلى وكدا اسم</a:t>
          </a:r>
          <a:r>
            <a:rPr lang="ar-DZ" sz="1600" baseline="0">
              <a:solidFill>
                <a:sysClr val="windowText" lastClr="000000"/>
              </a:solidFill>
            </a:rPr>
            <a:t> الشركة ثابت في كل الصفحات</a:t>
          </a:r>
          <a:r>
            <a:rPr lang="ar-DZ" sz="1600">
              <a:solidFill>
                <a:sysClr val="windowText" lastClr="000000"/>
              </a:solidFill>
            </a:rPr>
            <a:t>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371475</xdr:colOff>
      <xdr:row>2</xdr:row>
      <xdr:rowOff>161925</xdr:rowOff>
    </xdr:from>
    <xdr:to>
      <xdr:col>1</xdr:col>
      <xdr:colOff>542925</xdr:colOff>
      <xdr:row>9</xdr:row>
      <xdr:rowOff>9525</xdr:rowOff>
    </xdr:to>
    <xdr:sp macro="" textlink="">
      <xdr:nvSpPr>
        <xdr:cNvPr id="23" name="Up-Down Arrow 22"/>
        <xdr:cNvSpPr/>
      </xdr:nvSpPr>
      <xdr:spPr>
        <a:xfrm>
          <a:off x="981075" y="542925"/>
          <a:ext cx="171450" cy="1190625"/>
        </a:xfrm>
        <a:prstGeom prst="up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2</xdr:row>
      <xdr:rowOff>180975</xdr:rowOff>
    </xdr:from>
    <xdr:to>
      <xdr:col>7</xdr:col>
      <xdr:colOff>0</xdr:colOff>
      <xdr:row>4</xdr:row>
      <xdr:rowOff>133350</xdr:rowOff>
    </xdr:to>
    <xdr:sp macro="" textlink="">
      <xdr:nvSpPr>
        <xdr:cNvPr id="4" name="Rectangle 3"/>
        <xdr:cNvSpPr/>
      </xdr:nvSpPr>
      <xdr:spPr>
        <a:xfrm>
          <a:off x="5905500" y="561975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209550</xdr:colOff>
      <xdr:row>5</xdr:row>
      <xdr:rowOff>1</xdr:rowOff>
    </xdr:from>
    <xdr:to>
      <xdr:col>7</xdr:col>
      <xdr:colOff>9525</xdr:colOff>
      <xdr:row>6</xdr:row>
      <xdr:rowOff>142876</xdr:rowOff>
    </xdr:to>
    <xdr:sp macro="" textlink="">
      <xdr:nvSpPr>
        <xdr:cNvPr id="5" name="Rectangle 4"/>
        <xdr:cNvSpPr/>
      </xdr:nvSpPr>
      <xdr:spPr>
        <a:xfrm>
          <a:off x="5915025" y="952501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76900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86425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753100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762625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76900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86425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715000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724525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57850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67375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705475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715000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762625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772150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67375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76900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86425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95950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1333500</xdr:colOff>
      <xdr:row>4</xdr:row>
      <xdr:rowOff>142875</xdr:rowOff>
    </xdr:to>
    <xdr:sp macro="" textlink="">
      <xdr:nvSpPr>
        <xdr:cNvPr id="4" name="Rectangle 3"/>
        <xdr:cNvSpPr/>
      </xdr:nvSpPr>
      <xdr:spPr>
        <a:xfrm>
          <a:off x="5667375" y="571500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9525</xdr:colOff>
      <xdr:row>5</xdr:row>
      <xdr:rowOff>9526</xdr:rowOff>
    </xdr:from>
    <xdr:to>
      <xdr:col>6</xdr:col>
      <xdr:colOff>1343025</xdr:colOff>
      <xdr:row>6</xdr:row>
      <xdr:rowOff>152401</xdr:rowOff>
    </xdr:to>
    <xdr:sp macro="" textlink="">
      <xdr:nvSpPr>
        <xdr:cNvPr id="5" name="Rectangle 4"/>
        <xdr:cNvSpPr/>
      </xdr:nvSpPr>
      <xdr:spPr>
        <a:xfrm>
          <a:off x="5676900" y="962026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438150</xdr:colOff>
      <xdr:row>3</xdr:row>
      <xdr:rowOff>0</xdr:rowOff>
    </xdr:from>
    <xdr:to>
      <xdr:col>11</xdr:col>
      <xdr:colOff>590550</xdr:colOff>
      <xdr:row>5</xdr:row>
      <xdr:rowOff>0</xdr:rowOff>
    </xdr:to>
    <xdr:sp macro="" textlink="">
      <xdr:nvSpPr>
        <xdr:cNvPr id="10" name="Rectangle 9"/>
        <xdr:cNvSpPr/>
      </xdr:nvSpPr>
      <xdr:spPr>
        <a:xfrm>
          <a:off x="7648575" y="571500"/>
          <a:ext cx="2590800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page d'accueil</a:t>
          </a:r>
        </a:p>
      </xdr:txBody>
    </xdr:sp>
    <xdr:clientData/>
  </xdr:twoCellAnchor>
  <xdr:twoCellAnchor>
    <xdr:from>
      <xdr:col>7</xdr:col>
      <xdr:colOff>0</xdr:colOff>
      <xdr:row>3</xdr:row>
      <xdr:rowOff>30481</xdr:rowOff>
    </xdr:from>
    <xdr:to>
      <xdr:col>8</xdr:col>
      <xdr:colOff>66675</xdr:colOff>
      <xdr:row>4</xdr:row>
      <xdr:rowOff>161925</xdr:rowOff>
    </xdr:to>
    <xdr:sp macro="" textlink="">
      <xdr:nvSpPr>
        <xdr:cNvPr id="11" name="Left Arrow 10"/>
        <xdr:cNvSpPr/>
      </xdr:nvSpPr>
      <xdr:spPr>
        <a:xfrm>
          <a:off x="7210425" y="601981"/>
          <a:ext cx="676275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</xdr:row>
      <xdr:rowOff>9525</xdr:rowOff>
    </xdr:from>
    <xdr:to>
      <xdr:col>4</xdr:col>
      <xdr:colOff>457200</xdr:colOff>
      <xdr:row>3</xdr:row>
      <xdr:rowOff>9525</xdr:rowOff>
    </xdr:to>
    <xdr:sp macro="" textlink="">
      <xdr:nvSpPr>
        <xdr:cNvPr id="4" name="Rectangle 3"/>
        <xdr:cNvSpPr/>
      </xdr:nvSpPr>
      <xdr:spPr>
        <a:xfrm>
          <a:off x="1295400" y="200025"/>
          <a:ext cx="2590800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solidFill>
                <a:sysClr val="windowText" lastClr="000000"/>
              </a:solidFill>
            </a:rPr>
            <a:t>page d'accueil</a:t>
          </a:r>
        </a:p>
      </xdr:txBody>
    </xdr:sp>
    <xdr:clientData/>
  </xdr:twoCellAnchor>
  <xdr:twoCellAnchor>
    <xdr:from>
      <xdr:col>1</xdr:col>
      <xdr:colOff>247650</xdr:colOff>
      <xdr:row>1</xdr:row>
      <xdr:rowOff>40006</xdr:rowOff>
    </xdr:from>
    <xdr:to>
      <xdr:col>2</xdr:col>
      <xdr:colOff>314325</xdr:colOff>
      <xdr:row>2</xdr:row>
      <xdr:rowOff>171450</xdr:rowOff>
    </xdr:to>
    <xdr:sp macro="" textlink="">
      <xdr:nvSpPr>
        <xdr:cNvPr id="5" name="Left Arrow 4"/>
        <xdr:cNvSpPr/>
      </xdr:nvSpPr>
      <xdr:spPr>
        <a:xfrm>
          <a:off x="857250" y="230506"/>
          <a:ext cx="676275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133350</xdr:colOff>
      <xdr:row>19</xdr:row>
      <xdr:rowOff>161925</xdr:rowOff>
    </xdr:from>
    <xdr:to>
      <xdr:col>4</xdr:col>
      <xdr:colOff>247650</xdr:colOff>
      <xdr:row>23</xdr:row>
      <xdr:rowOff>28575</xdr:rowOff>
    </xdr:to>
    <xdr:sp macro="" textlink="">
      <xdr:nvSpPr>
        <xdr:cNvPr id="7" name="Rectangle 6"/>
        <xdr:cNvSpPr/>
      </xdr:nvSpPr>
      <xdr:spPr>
        <a:xfrm>
          <a:off x="133350" y="3886200"/>
          <a:ext cx="3543300" cy="62865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عدد السنوات يبقى مفتوح يعني كلما اضفنا سنة    تضاف اليا,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491491</xdr:colOff>
      <xdr:row>16</xdr:row>
      <xdr:rowOff>22860</xdr:rowOff>
    </xdr:from>
    <xdr:to>
      <xdr:col>2</xdr:col>
      <xdr:colOff>203835</xdr:colOff>
      <xdr:row>19</xdr:row>
      <xdr:rowOff>118110</xdr:rowOff>
    </xdr:to>
    <xdr:sp macro="" textlink="">
      <xdr:nvSpPr>
        <xdr:cNvPr id="9" name="Left Arrow 8"/>
        <xdr:cNvSpPr/>
      </xdr:nvSpPr>
      <xdr:spPr>
        <a:xfrm rot="5400000">
          <a:off x="923925" y="3343276"/>
          <a:ext cx="676275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152400</xdr:colOff>
      <xdr:row>20</xdr:row>
      <xdr:rowOff>190499</xdr:rowOff>
    </xdr:from>
    <xdr:to>
      <xdr:col>13</xdr:col>
      <xdr:colOff>152400</xdr:colOff>
      <xdr:row>25</xdr:row>
      <xdr:rowOff>133350</xdr:rowOff>
    </xdr:to>
    <xdr:sp macro="" textlink="">
      <xdr:nvSpPr>
        <xdr:cNvPr id="11" name="Rectangle 10"/>
        <xdr:cNvSpPr/>
      </xdr:nvSpPr>
      <xdr:spPr>
        <a:xfrm>
          <a:off x="5410200" y="4105274"/>
          <a:ext cx="3657600" cy="895351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النتائج تكون اتوماتيكية على اعتبار اننا نملأ الشيت الاول كل يوم على حسب المنتجات الجديدة الي نقوم بادراجها كل مرة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63424</xdr:colOff>
      <xdr:row>6</xdr:row>
      <xdr:rowOff>49437</xdr:rowOff>
    </xdr:from>
    <xdr:to>
      <xdr:col>8</xdr:col>
      <xdr:colOff>385368</xdr:colOff>
      <xdr:row>21</xdr:row>
      <xdr:rowOff>86833</xdr:rowOff>
    </xdr:to>
    <xdr:sp macro="" textlink="">
      <xdr:nvSpPr>
        <xdr:cNvPr id="13" name="Left Arrow 12"/>
        <xdr:cNvSpPr/>
      </xdr:nvSpPr>
      <xdr:spPr>
        <a:xfrm rot="5073110">
          <a:off x="4596723" y="2536063"/>
          <a:ext cx="2990146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427433</xdr:colOff>
      <xdr:row>4</xdr:row>
      <xdr:rowOff>79852</xdr:rowOff>
    </xdr:from>
    <xdr:to>
      <xdr:col>5</xdr:col>
      <xdr:colOff>139777</xdr:colOff>
      <xdr:row>24</xdr:row>
      <xdr:rowOff>72645</xdr:rowOff>
    </xdr:to>
    <xdr:sp macro="" textlink="">
      <xdr:nvSpPr>
        <xdr:cNvPr id="15" name="Left Arrow 14"/>
        <xdr:cNvSpPr/>
      </xdr:nvSpPr>
      <xdr:spPr>
        <a:xfrm rot="3189613">
          <a:off x="2063621" y="2634664"/>
          <a:ext cx="3907568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219076</xdr:colOff>
      <xdr:row>5</xdr:row>
      <xdr:rowOff>190500</xdr:rowOff>
    </xdr:from>
    <xdr:to>
      <xdr:col>11</xdr:col>
      <xdr:colOff>541020</xdr:colOff>
      <xdr:row>21</xdr:row>
      <xdr:rowOff>27871</xdr:rowOff>
    </xdr:to>
    <xdr:sp macro="" textlink="">
      <xdr:nvSpPr>
        <xdr:cNvPr id="17" name="Left Arrow 16"/>
        <xdr:cNvSpPr/>
      </xdr:nvSpPr>
      <xdr:spPr>
        <a:xfrm rot="6991437">
          <a:off x="6581175" y="2477101"/>
          <a:ext cx="2990146" cy="321944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609600</xdr:colOff>
      <xdr:row>0</xdr:row>
      <xdr:rowOff>133349</xdr:rowOff>
    </xdr:from>
    <xdr:to>
      <xdr:col>17</xdr:col>
      <xdr:colOff>0</xdr:colOff>
      <xdr:row>2</xdr:row>
      <xdr:rowOff>85724</xdr:rowOff>
    </xdr:to>
    <xdr:sp macro="" textlink="">
      <xdr:nvSpPr>
        <xdr:cNvPr id="21" name="Rectangle 20"/>
        <xdr:cNvSpPr/>
      </xdr:nvSpPr>
      <xdr:spPr>
        <a:xfrm>
          <a:off x="10563225" y="133349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Aperçu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619125</xdr:colOff>
      <xdr:row>2</xdr:row>
      <xdr:rowOff>142875</xdr:rowOff>
    </xdr:from>
    <xdr:to>
      <xdr:col>17</xdr:col>
      <xdr:colOff>9525</xdr:colOff>
      <xdr:row>4</xdr:row>
      <xdr:rowOff>95250</xdr:rowOff>
    </xdr:to>
    <xdr:sp macro="" textlink="">
      <xdr:nvSpPr>
        <xdr:cNvPr id="23" name="Rectangle 22"/>
        <xdr:cNvSpPr/>
      </xdr:nvSpPr>
      <xdr:spPr>
        <a:xfrm>
          <a:off x="10572750" y="523875"/>
          <a:ext cx="1333500" cy="33337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600"/>
            <a:t>imprimer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0</xdr:colOff>
      <xdr:row>18</xdr:row>
      <xdr:rowOff>0</xdr:rowOff>
    </xdr:from>
    <xdr:to>
      <xdr:col>18</xdr:col>
      <xdr:colOff>38100</xdr:colOff>
      <xdr:row>20</xdr:row>
      <xdr:rowOff>0</xdr:rowOff>
    </xdr:to>
    <xdr:sp macro="" textlink="">
      <xdr:nvSpPr>
        <xdr:cNvPr id="25" name="Rectangle 24"/>
        <xdr:cNvSpPr/>
      </xdr:nvSpPr>
      <xdr:spPr>
        <a:xfrm>
          <a:off x="9953625" y="3533775"/>
          <a:ext cx="2590800" cy="3810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ar-DZ" sz="1600">
              <a:solidFill>
                <a:sysClr val="windowText" lastClr="000000"/>
              </a:solidFill>
            </a:rPr>
            <a:t>السطر</a:t>
          </a:r>
          <a:r>
            <a:rPr lang="ar-DZ" sz="1600" baseline="0">
              <a:solidFill>
                <a:sysClr val="windowText" lastClr="000000"/>
              </a:solidFill>
            </a:rPr>
            <a:t> الاول يبقى ثابت دوما </a:t>
          </a:r>
          <a:endParaRPr lang="en-US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180975</xdr:colOff>
      <xdr:row>5</xdr:row>
      <xdr:rowOff>171450</xdr:rowOff>
    </xdr:from>
    <xdr:to>
      <xdr:col>13</xdr:col>
      <xdr:colOff>676275</xdr:colOff>
      <xdr:row>18</xdr:row>
      <xdr:rowOff>142875</xdr:rowOff>
    </xdr:to>
    <xdr:cxnSp macro="">
      <xdr:nvCxnSpPr>
        <xdr:cNvPr id="28" name="Elbow Connector 27"/>
        <xdr:cNvCxnSpPr/>
      </xdr:nvCxnSpPr>
      <xdr:spPr>
        <a:xfrm rot="16200000" flipV="1">
          <a:off x="7648575" y="1476375"/>
          <a:ext cx="2552700" cy="1847850"/>
        </a:xfrm>
        <a:prstGeom prst="bentConnector3">
          <a:avLst/>
        </a:prstGeom>
        <a:ln>
          <a:headEnd type="arrow"/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u-de-bor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</sheetNames>
    <sheetDataSet>
      <sheetData sheetId="0">
        <row r="2">
          <cell r="C2">
            <v>40460</v>
          </cell>
          <cell r="E2">
            <v>1010.85</v>
          </cell>
        </row>
        <row r="3">
          <cell r="C3">
            <v>40469</v>
          </cell>
          <cell r="E3">
            <v>649</v>
          </cell>
        </row>
        <row r="4">
          <cell r="C4">
            <v>40476</v>
          </cell>
          <cell r="E4">
            <v>685</v>
          </cell>
        </row>
        <row r="5">
          <cell r="C5">
            <v>40481</v>
          </cell>
          <cell r="E5">
            <v>710</v>
          </cell>
        </row>
        <row r="6">
          <cell r="C6">
            <v>40490</v>
          </cell>
          <cell r="E6">
            <v>574</v>
          </cell>
        </row>
        <row r="7">
          <cell r="C7">
            <v>40499</v>
          </cell>
          <cell r="E7">
            <v>743</v>
          </cell>
        </row>
        <row r="8">
          <cell r="C8">
            <v>40505</v>
          </cell>
          <cell r="E8">
            <v>547</v>
          </cell>
        </row>
        <row r="9">
          <cell r="C9">
            <v>40512</v>
          </cell>
          <cell r="E9">
            <v>782</v>
          </cell>
        </row>
        <row r="10">
          <cell r="C10">
            <v>40529</v>
          </cell>
          <cell r="E10">
            <v>403</v>
          </cell>
        </row>
        <row r="11">
          <cell r="C11">
            <v>40539</v>
          </cell>
          <cell r="E11">
            <v>147.19999999999999</v>
          </cell>
        </row>
        <row r="12">
          <cell r="C12">
            <v>40554</v>
          </cell>
          <cell r="E12">
            <v>126</v>
          </cell>
        </row>
        <row r="13">
          <cell r="C13">
            <v>40562</v>
          </cell>
          <cell r="E13">
            <v>404</v>
          </cell>
        </row>
        <row r="14">
          <cell r="C14">
            <v>40562</v>
          </cell>
          <cell r="E14">
            <v>528</v>
          </cell>
        </row>
        <row r="15">
          <cell r="C15">
            <v>40574</v>
          </cell>
          <cell r="E15">
            <v>824</v>
          </cell>
        </row>
        <row r="16">
          <cell r="C16">
            <v>40583</v>
          </cell>
          <cell r="E16">
            <v>361</v>
          </cell>
        </row>
        <row r="17">
          <cell r="C17">
            <v>40602</v>
          </cell>
          <cell r="E17">
            <v>837</v>
          </cell>
        </row>
        <row r="18">
          <cell r="C18">
            <v>40612</v>
          </cell>
          <cell r="E18">
            <v>279</v>
          </cell>
        </row>
        <row r="19">
          <cell r="C19">
            <v>40667</v>
          </cell>
          <cell r="E19">
            <v>234</v>
          </cell>
        </row>
        <row r="20">
          <cell r="C20">
            <v>40669</v>
          </cell>
          <cell r="E20">
            <v>300</v>
          </cell>
        </row>
        <row r="21">
          <cell r="C21">
            <v>40669</v>
          </cell>
          <cell r="E21">
            <v>300</v>
          </cell>
        </row>
        <row r="22">
          <cell r="C22">
            <v>40670</v>
          </cell>
          <cell r="E22">
            <v>220.99</v>
          </cell>
        </row>
        <row r="23">
          <cell r="C23">
            <v>40674</v>
          </cell>
          <cell r="E23">
            <v>600</v>
          </cell>
        </row>
        <row r="24">
          <cell r="C24">
            <v>40676</v>
          </cell>
          <cell r="E24">
            <v>237.5</v>
          </cell>
        </row>
        <row r="25">
          <cell r="C25">
            <v>40681</v>
          </cell>
          <cell r="E25">
            <v>475</v>
          </cell>
        </row>
        <row r="26">
          <cell r="C26">
            <v>40690</v>
          </cell>
          <cell r="E26">
            <v>600</v>
          </cell>
        </row>
        <row r="27">
          <cell r="C27">
            <v>40697</v>
          </cell>
          <cell r="E27">
            <v>1050</v>
          </cell>
        </row>
        <row r="28">
          <cell r="C28">
            <v>40698</v>
          </cell>
          <cell r="E28">
            <v>300</v>
          </cell>
        </row>
        <row r="29">
          <cell r="C29">
            <v>40701</v>
          </cell>
          <cell r="E29">
            <v>300</v>
          </cell>
        </row>
        <row r="30">
          <cell r="C30">
            <v>40709</v>
          </cell>
          <cell r="E30">
            <v>300</v>
          </cell>
        </row>
        <row r="31">
          <cell r="C31">
            <v>40710</v>
          </cell>
          <cell r="E31">
            <v>800</v>
          </cell>
        </row>
        <row r="32">
          <cell r="C32">
            <v>40715</v>
          </cell>
          <cell r="E32">
            <v>600</v>
          </cell>
        </row>
        <row r="33">
          <cell r="C33">
            <v>40718</v>
          </cell>
          <cell r="E33">
            <v>600</v>
          </cell>
        </row>
        <row r="34">
          <cell r="C34">
            <v>40720</v>
          </cell>
          <cell r="E34">
            <v>275</v>
          </cell>
        </row>
        <row r="35">
          <cell r="C35">
            <v>40720</v>
          </cell>
          <cell r="E35">
            <v>325</v>
          </cell>
        </row>
        <row r="36">
          <cell r="C36">
            <v>40742</v>
          </cell>
          <cell r="E36">
            <v>1625</v>
          </cell>
        </row>
        <row r="37">
          <cell r="C37">
            <v>40745</v>
          </cell>
          <cell r="E37">
            <v>1200</v>
          </cell>
        </row>
        <row r="38">
          <cell r="C38">
            <v>40756</v>
          </cell>
          <cell r="E38">
            <v>300</v>
          </cell>
        </row>
        <row r="39">
          <cell r="C39">
            <v>40756</v>
          </cell>
          <cell r="E39">
            <v>300</v>
          </cell>
        </row>
        <row r="40">
          <cell r="C40">
            <v>40757</v>
          </cell>
          <cell r="E40">
            <v>200</v>
          </cell>
        </row>
        <row r="41">
          <cell r="C41">
            <v>40773</v>
          </cell>
          <cell r="E41">
            <v>570</v>
          </cell>
        </row>
      </sheetData>
      <sheetData sheetId="1">
        <row r="7">
          <cell r="C7">
            <v>2014</v>
          </cell>
        </row>
        <row r="8">
          <cell r="C8">
            <v>2015</v>
          </cell>
        </row>
        <row r="9">
          <cell r="C9">
            <v>2016</v>
          </cell>
        </row>
        <row r="10">
          <cell r="C10">
            <v>2017</v>
          </cell>
        </row>
        <row r="11">
          <cell r="C11">
            <v>2018</v>
          </cell>
        </row>
        <row r="12">
          <cell r="C12" t="str">
            <v>Total général</v>
          </cell>
        </row>
        <row r="15">
          <cell r="C15" t="str">
            <v>Somme de Presta. HT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8" sqref="D8"/>
    </sheetView>
  </sheetViews>
  <sheetFormatPr defaultRowHeight="15" x14ac:dyDescent="0.25"/>
  <cols>
    <col min="4" max="4" width="14.140625" customWidth="1"/>
    <col min="5" max="5" width="13.42578125" customWidth="1"/>
    <col min="6" max="6" width="13.85546875" customWidth="1"/>
  </cols>
  <sheetData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43"/>
  <sheetViews>
    <sheetView tabSelected="1" workbookViewId="0">
      <selection activeCell="N11" sqref="N11"/>
    </sheetView>
  </sheetViews>
  <sheetFormatPr defaultRowHeight="15" x14ac:dyDescent="0.25"/>
  <cols>
    <col min="5" max="5" width="26.85546875" customWidth="1"/>
    <col min="6" max="6" width="21.85546875" customWidth="1"/>
    <col min="7" max="7" width="23.42578125" customWidth="1"/>
  </cols>
  <sheetData>
    <row r="4" spans="3:13" x14ac:dyDescent="0.25">
      <c r="C4" s="30" t="s">
        <v>3</v>
      </c>
      <c r="D4" s="30"/>
      <c r="E4" s="30" t="s">
        <v>4</v>
      </c>
      <c r="F4" s="30"/>
      <c r="G4" s="31"/>
      <c r="I4" s="33"/>
      <c r="J4" s="33"/>
      <c r="K4" s="33"/>
      <c r="L4" s="33"/>
      <c r="M4" s="31"/>
    </row>
    <row r="5" spans="3:13" x14ac:dyDescent="0.25">
      <c r="C5" s="30" t="s">
        <v>0</v>
      </c>
      <c r="D5" s="30"/>
      <c r="E5" s="30"/>
      <c r="F5" s="30"/>
      <c r="G5" s="31"/>
      <c r="I5" s="33"/>
      <c r="J5" s="33"/>
      <c r="K5" s="33"/>
      <c r="L5" s="33"/>
      <c r="M5" s="31"/>
    </row>
    <row r="6" spans="3:13" x14ac:dyDescent="0.25">
      <c r="I6" s="31"/>
      <c r="J6" s="31"/>
      <c r="K6" s="31"/>
      <c r="L6" s="31"/>
      <c r="M6" s="31"/>
    </row>
    <row r="7" spans="3:13" x14ac:dyDescent="0.25">
      <c r="I7" s="31"/>
      <c r="J7" s="31"/>
      <c r="K7" s="31"/>
      <c r="L7" s="31"/>
      <c r="M7" s="31"/>
    </row>
    <row r="8" spans="3:13" x14ac:dyDescent="0.25">
      <c r="I8" s="31"/>
      <c r="J8" s="31"/>
      <c r="K8" s="31"/>
      <c r="L8" s="31"/>
      <c r="M8" s="31"/>
    </row>
    <row r="9" spans="3:13" ht="15.75" x14ac:dyDescent="0.25">
      <c r="C9" s="5" t="s">
        <v>21</v>
      </c>
      <c r="D9" s="5" t="s">
        <v>23</v>
      </c>
      <c r="E9" s="2" t="s">
        <v>22</v>
      </c>
      <c r="F9" s="2" t="s">
        <v>1</v>
      </c>
      <c r="G9" s="3" t="s">
        <v>2</v>
      </c>
      <c r="I9" s="33"/>
      <c r="J9" s="33"/>
    </row>
    <row r="10" spans="3:13" x14ac:dyDescent="0.25">
      <c r="C10" s="5">
        <v>1</v>
      </c>
      <c r="D10" s="5"/>
      <c r="E10" s="6"/>
      <c r="F10" s="6">
        <f ca="1">TODAY()</f>
        <v>41966</v>
      </c>
      <c r="G10" s="4"/>
      <c r="I10" s="33"/>
      <c r="J10" s="33"/>
      <c r="K10" s="32"/>
      <c r="L10" s="32"/>
      <c r="M10" s="31"/>
    </row>
    <row r="11" spans="3:13" x14ac:dyDescent="0.25">
      <c r="C11" s="5">
        <v>2</v>
      </c>
      <c r="D11" s="5"/>
      <c r="E11" s="6"/>
      <c r="F11" s="4"/>
      <c r="G11" s="4"/>
      <c r="I11" s="33"/>
      <c r="J11" s="33"/>
      <c r="K11" s="32"/>
      <c r="L11" s="31"/>
      <c r="M11" s="31"/>
    </row>
    <row r="12" spans="3:13" x14ac:dyDescent="0.25">
      <c r="C12" s="5">
        <v>3</v>
      </c>
      <c r="D12" s="5"/>
      <c r="E12" s="4"/>
      <c r="F12" s="4"/>
      <c r="G12" s="4"/>
      <c r="I12" s="33"/>
      <c r="J12" s="33"/>
      <c r="K12" s="31"/>
      <c r="L12" s="31"/>
      <c r="M12" s="31"/>
    </row>
    <row r="13" spans="3:13" x14ac:dyDescent="0.25">
      <c r="C13" s="5">
        <v>4</v>
      </c>
      <c r="D13" s="5"/>
      <c r="E13" s="4"/>
      <c r="F13" s="4"/>
      <c r="G13" s="4"/>
      <c r="I13" s="33"/>
      <c r="J13" s="33"/>
      <c r="K13" s="31"/>
      <c r="L13" s="31"/>
      <c r="M13" s="31"/>
    </row>
    <row r="14" spans="3:13" x14ac:dyDescent="0.25">
      <c r="C14" s="5">
        <v>5</v>
      </c>
      <c r="D14" s="5"/>
      <c r="E14" s="4"/>
      <c r="F14" s="4"/>
      <c r="G14" s="4"/>
      <c r="I14" s="33"/>
      <c r="J14" s="33"/>
      <c r="K14" s="31"/>
      <c r="L14" s="31"/>
      <c r="M14" s="31"/>
    </row>
    <row r="15" spans="3:13" x14ac:dyDescent="0.25">
      <c r="C15" s="5">
        <v>6</v>
      </c>
      <c r="D15" s="5"/>
      <c r="E15" s="4"/>
      <c r="F15" s="4"/>
      <c r="G15" s="4"/>
      <c r="I15" s="33"/>
      <c r="J15" s="33"/>
      <c r="K15" s="31"/>
      <c r="L15" s="31"/>
      <c r="M15" s="31"/>
    </row>
    <row r="16" spans="3:13" x14ac:dyDescent="0.25">
      <c r="C16" s="5">
        <v>7</v>
      </c>
      <c r="D16" s="5"/>
      <c r="E16" s="4"/>
      <c r="F16" s="4"/>
      <c r="G16" s="4"/>
      <c r="I16" s="33"/>
      <c r="J16" s="33"/>
      <c r="K16" s="31"/>
      <c r="L16" s="31"/>
      <c r="M16" s="31"/>
    </row>
    <row r="17" spans="3:13" x14ac:dyDescent="0.25">
      <c r="C17" s="5">
        <v>8</v>
      </c>
      <c r="D17" s="5"/>
      <c r="E17" s="4"/>
      <c r="F17" s="4"/>
      <c r="G17" s="4"/>
      <c r="I17" s="33"/>
      <c r="J17" s="33"/>
      <c r="K17" s="31"/>
      <c r="L17" s="31"/>
      <c r="M17" s="31"/>
    </row>
    <row r="18" spans="3:13" x14ac:dyDescent="0.25">
      <c r="C18" s="5">
        <v>9</v>
      </c>
      <c r="D18" s="5"/>
      <c r="E18" s="4"/>
      <c r="F18" s="4"/>
      <c r="G18" s="4"/>
      <c r="I18" s="33"/>
      <c r="J18" s="33"/>
      <c r="K18" s="31"/>
      <c r="L18" s="31"/>
      <c r="M18" s="31"/>
    </row>
    <row r="19" spans="3:13" x14ac:dyDescent="0.25">
      <c r="C19" s="5">
        <v>10</v>
      </c>
      <c r="D19" s="5"/>
      <c r="E19" s="4"/>
      <c r="F19" s="4"/>
      <c r="G19" s="4"/>
      <c r="I19" s="33"/>
      <c r="J19" s="33"/>
      <c r="K19" s="31"/>
      <c r="L19" s="31"/>
      <c r="M19" s="31"/>
    </row>
    <row r="20" spans="3:13" x14ac:dyDescent="0.25">
      <c r="C20" s="5">
        <v>11</v>
      </c>
      <c r="D20" s="5"/>
      <c r="E20" s="4"/>
      <c r="F20" s="4"/>
      <c r="G20" s="4"/>
      <c r="I20" s="33"/>
      <c r="J20" s="33"/>
      <c r="K20" s="31"/>
      <c r="L20" s="31"/>
      <c r="M20" s="31"/>
    </row>
    <row r="21" spans="3:13" x14ac:dyDescent="0.25">
      <c r="C21" s="5">
        <v>12</v>
      </c>
      <c r="D21" s="5"/>
      <c r="E21" s="4"/>
      <c r="F21" s="4"/>
      <c r="G21" s="4"/>
      <c r="I21" s="33"/>
      <c r="J21" s="33"/>
      <c r="K21" s="31"/>
      <c r="L21" s="31"/>
      <c r="M21" s="31"/>
    </row>
    <row r="22" spans="3:13" x14ac:dyDescent="0.25">
      <c r="C22" s="5">
        <v>13</v>
      </c>
      <c r="D22" s="5"/>
      <c r="E22" s="4"/>
      <c r="F22" s="4"/>
      <c r="G22" s="4"/>
      <c r="I22" s="33"/>
      <c r="J22" s="33"/>
      <c r="K22" s="31"/>
      <c r="L22" s="31"/>
      <c r="M22" s="31"/>
    </row>
    <row r="23" spans="3:13" x14ac:dyDescent="0.25">
      <c r="C23" s="5">
        <v>14</v>
      </c>
      <c r="D23" s="5"/>
      <c r="E23" s="4"/>
      <c r="F23" s="4"/>
      <c r="G23" s="4"/>
      <c r="I23" s="33"/>
      <c r="J23" s="33"/>
      <c r="K23" s="31"/>
      <c r="L23" s="31"/>
      <c r="M23" s="31"/>
    </row>
    <row r="24" spans="3:13" x14ac:dyDescent="0.25">
      <c r="C24" s="5">
        <v>15</v>
      </c>
      <c r="D24" s="5"/>
      <c r="E24" s="4"/>
      <c r="F24" s="4"/>
      <c r="G24" s="4"/>
      <c r="I24" s="33"/>
      <c r="J24" s="33"/>
      <c r="K24" s="31"/>
      <c r="L24" s="31"/>
      <c r="M24" s="31"/>
    </row>
    <row r="25" spans="3:13" x14ac:dyDescent="0.25">
      <c r="C25" s="5">
        <v>16</v>
      </c>
      <c r="D25" s="5"/>
      <c r="E25" s="4"/>
      <c r="F25" s="4"/>
      <c r="G25" s="4"/>
      <c r="I25" s="33"/>
      <c r="J25" s="33"/>
      <c r="K25" s="31"/>
      <c r="L25" s="31"/>
      <c r="M25" s="31"/>
    </row>
    <row r="26" spans="3:13" x14ac:dyDescent="0.25">
      <c r="C26" s="5">
        <v>17</v>
      </c>
      <c r="D26" s="5"/>
      <c r="E26" s="4"/>
      <c r="F26" s="4"/>
      <c r="G26" s="4"/>
      <c r="I26" s="33"/>
      <c r="J26" s="33"/>
      <c r="K26" s="31"/>
      <c r="L26" s="31"/>
      <c r="M26" s="31"/>
    </row>
    <row r="27" spans="3:13" x14ac:dyDescent="0.25">
      <c r="C27" s="5">
        <v>18</v>
      </c>
      <c r="D27" s="5"/>
      <c r="E27" s="4"/>
      <c r="F27" s="4"/>
      <c r="G27" s="4"/>
      <c r="I27" s="33"/>
      <c r="J27" s="33"/>
      <c r="K27" s="31"/>
      <c r="L27" s="31"/>
      <c r="M27" s="31"/>
    </row>
    <row r="28" spans="3:13" x14ac:dyDescent="0.25">
      <c r="C28" s="5">
        <v>19</v>
      </c>
      <c r="D28" s="5"/>
      <c r="E28" s="4"/>
      <c r="F28" s="4"/>
      <c r="G28" s="4"/>
      <c r="I28" s="33"/>
      <c r="J28" s="33"/>
      <c r="K28" s="31"/>
      <c r="L28" s="31"/>
      <c r="M28" s="31"/>
    </row>
    <row r="29" spans="3:13" x14ac:dyDescent="0.25">
      <c r="C29" s="5">
        <v>20</v>
      </c>
      <c r="D29" s="5"/>
      <c r="E29" s="4"/>
      <c r="F29" s="4"/>
      <c r="G29" s="4"/>
      <c r="I29" s="33"/>
      <c r="J29" s="33"/>
      <c r="K29" s="31"/>
      <c r="L29" s="31"/>
      <c r="M29" s="31"/>
    </row>
    <row r="30" spans="3:13" x14ac:dyDescent="0.25">
      <c r="C30" s="5">
        <v>21</v>
      </c>
      <c r="D30" s="5"/>
      <c r="E30" s="4"/>
      <c r="F30" s="4"/>
      <c r="G30" s="4"/>
      <c r="I30" s="33"/>
      <c r="J30" s="33"/>
      <c r="K30" s="31"/>
      <c r="L30" s="31"/>
      <c r="M30" s="31"/>
    </row>
    <row r="31" spans="3:13" x14ac:dyDescent="0.25">
      <c r="C31" s="5">
        <v>22</v>
      </c>
      <c r="D31" s="5"/>
      <c r="E31" s="4"/>
      <c r="F31" s="4"/>
      <c r="G31" s="4"/>
      <c r="I31" s="33"/>
      <c r="J31" s="33"/>
      <c r="K31" s="31"/>
      <c r="L31" s="31"/>
      <c r="M31" s="31"/>
    </row>
    <row r="32" spans="3:13" x14ac:dyDescent="0.25">
      <c r="C32" s="5">
        <v>23</v>
      </c>
      <c r="D32" s="5"/>
      <c r="E32" s="4"/>
      <c r="F32" s="4"/>
      <c r="G32" s="4"/>
      <c r="I32" s="33"/>
      <c r="J32" s="33"/>
      <c r="K32" s="31"/>
      <c r="L32" s="31"/>
      <c r="M32" s="31"/>
    </row>
    <row r="33" spans="3:13" x14ac:dyDescent="0.25">
      <c r="C33" s="5">
        <v>24</v>
      </c>
      <c r="D33" s="5"/>
      <c r="E33" s="4"/>
      <c r="F33" s="4"/>
      <c r="G33" s="4"/>
      <c r="I33" s="33"/>
      <c r="J33" s="33"/>
      <c r="K33" s="31"/>
      <c r="L33" s="31"/>
      <c r="M33" s="31"/>
    </row>
    <row r="34" spans="3:13" x14ac:dyDescent="0.25">
      <c r="C34" s="5">
        <v>25</v>
      </c>
      <c r="D34" s="5"/>
      <c r="E34" s="4"/>
      <c r="F34" s="4"/>
      <c r="G34" s="4"/>
      <c r="I34" s="33"/>
      <c r="J34" s="33"/>
      <c r="K34" s="31"/>
      <c r="L34" s="31"/>
      <c r="M34" s="31"/>
    </row>
    <row r="35" spans="3:13" x14ac:dyDescent="0.25">
      <c r="C35" s="5">
        <v>26</v>
      </c>
      <c r="D35" s="5"/>
      <c r="E35" s="4"/>
      <c r="F35" s="4"/>
      <c r="G35" s="4"/>
      <c r="I35" s="33"/>
      <c r="J35" s="33"/>
      <c r="K35" s="31"/>
      <c r="L35" s="31"/>
      <c r="M35" s="31"/>
    </row>
    <row r="36" spans="3:13" x14ac:dyDescent="0.25">
      <c r="C36" s="5">
        <v>27</v>
      </c>
      <c r="D36" s="5"/>
      <c r="E36" s="4"/>
      <c r="F36" s="4"/>
      <c r="G36" s="4"/>
      <c r="I36" s="33"/>
      <c r="J36" s="33"/>
      <c r="K36" s="31"/>
      <c r="L36" s="31"/>
      <c r="M36" s="31"/>
    </row>
    <row r="37" spans="3:13" x14ac:dyDescent="0.25">
      <c r="C37" s="5">
        <v>28</v>
      </c>
      <c r="D37" s="5"/>
      <c r="E37" s="4"/>
      <c r="F37" s="4"/>
      <c r="G37" s="4"/>
      <c r="I37" s="33"/>
      <c r="J37" s="33"/>
      <c r="K37" s="31"/>
      <c r="L37" s="31"/>
      <c r="M37" s="31"/>
    </row>
    <row r="38" spans="3:13" x14ac:dyDescent="0.25">
      <c r="C38" s="5">
        <v>29</v>
      </c>
      <c r="D38" s="5"/>
      <c r="E38" s="4"/>
      <c r="F38" s="4"/>
      <c r="G38" s="4"/>
      <c r="I38" s="33"/>
      <c r="J38" s="33"/>
      <c r="K38" s="31"/>
      <c r="L38" s="31"/>
      <c r="M38" s="31"/>
    </row>
    <row r="39" spans="3:13" x14ac:dyDescent="0.25">
      <c r="C39" s="5">
        <v>30</v>
      </c>
      <c r="D39" s="5"/>
      <c r="E39" s="4"/>
      <c r="F39" s="4"/>
      <c r="G39" s="4"/>
      <c r="I39" s="33"/>
      <c r="J39" s="33"/>
      <c r="K39" s="31"/>
      <c r="L39" s="31"/>
      <c r="M39" s="31"/>
    </row>
    <row r="40" spans="3:13" x14ac:dyDescent="0.25">
      <c r="C40" s="5">
        <v>31</v>
      </c>
      <c r="D40" s="5"/>
      <c r="E40" s="4"/>
      <c r="F40" s="4"/>
      <c r="G40" s="4"/>
      <c r="I40" s="33"/>
      <c r="J40" s="33"/>
      <c r="K40" s="31"/>
      <c r="L40" s="31"/>
      <c r="M40" s="31"/>
    </row>
    <row r="41" spans="3:13" x14ac:dyDescent="0.25">
      <c r="C41" s="1" t="s">
        <v>20</v>
      </c>
      <c r="D41" s="1"/>
      <c r="E41" s="4"/>
      <c r="F41" s="4"/>
      <c r="G41" s="4"/>
    </row>
    <row r="43" spans="3:13" x14ac:dyDescent="0.25">
      <c r="C43" s="1" t="s">
        <v>19</v>
      </c>
      <c r="D43" s="1"/>
      <c r="E43" s="4"/>
    </row>
  </sheetData>
  <mergeCells count="6">
    <mergeCell ref="C43:D43"/>
    <mergeCell ref="C41:D41"/>
    <mergeCell ref="C5:D5"/>
    <mergeCell ref="E5:F5"/>
    <mergeCell ref="C4:D4"/>
    <mergeCell ref="E4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1"/>
  <sheetViews>
    <sheetView workbookViewId="0">
      <selection activeCell="E9" sqref="E9"/>
    </sheetView>
  </sheetViews>
  <sheetFormatPr defaultRowHeight="15" x14ac:dyDescent="0.25"/>
  <cols>
    <col min="4" max="4" width="9.140625" customWidth="1"/>
    <col min="5" max="5" width="27.28515625" customWidth="1"/>
    <col min="6" max="6" width="21.7109375" customWidth="1"/>
    <col min="7" max="7" width="23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41" spans="3:7" x14ac:dyDescent="0.25">
      <c r="C41" s="1" t="s">
        <v>19</v>
      </c>
      <c r="D41" s="1"/>
      <c r="E41" s="4"/>
    </row>
  </sheetData>
  <mergeCells count="35">
    <mergeCell ref="C36:D36"/>
    <mergeCell ref="C37:D37"/>
    <mergeCell ref="C38:D38"/>
    <mergeCell ref="C41:D41"/>
    <mergeCell ref="C24:D24"/>
    <mergeCell ref="C25:D25"/>
    <mergeCell ref="C26:D26"/>
    <mergeCell ref="C27:D27"/>
    <mergeCell ref="C28:D28"/>
    <mergeCell ref="C29:D29"/>
    <mergeCell ref="C13:D13"/>
    <mergeCell ref="C14:D14"/>
    <mergeCell ref="C15:D15"/>
    <mergeCell ref="C16:D16"/>
    <mergeCell ref="C17:D17"/>
    <mergeCell ref="C18:D18"/>
    <mergeCell ref="C4:D4"/>
    <mergeCell ref="E4:F4"/>
    <mergeCell ref="C5:D5"/>
    <mergeCell ref="E5:F5"/>
    <mergeCell ref="C9:D9"/>
    <mergeCell ref="C10:D10"/>
    <mergeCell ref="C32:D32"/>
    <mergeCell ref="C33:D33"/>
    <mergeCell ref="C34:D34"/>
    <mergeCell ref="C35:D35"/>
    <mergeCell ref="C30:D30"/>
    <mergeCell ref="C31:D31"/>
    <mergeCell ref="C20:D20"/>
    <mergeCell ref="C21:D21"/>
    <mergeCell ref="C22:D22"/>
    <mergeCell ref="C23:D23"/>
    <mergeCell ref="C19:D19"/>
    <mergeCell ref="C11:D11"/>
    <mergeCell ref="C12:D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7109375" customWidth="1"/>
    <col min="6" max="6" width="20.85546875" customWidth="1"/>
    <col min="7" max="7" width="22.8554687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0:D40"/>
    <mergeCell ref="C43:D43"/>
    <mergeCell ref="C34:D34"/>
    <mergeCell ref="C35:D35"/>
    <mergeCell ref="C36:D36"/>
    <mergeCell ref="C37:D37"/>
    <mergeCell ref="C38:D38"/>
    <mergeCell ref="C39:D39"/>
    <mergeCell ref="C28:D28"/>
    <mergeCell ref="C29:D29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C10:D10"/>
    <mergeCell ref="C11:D11"/>
    <mergeCell ref="C12:D12"/>
    <mergeCell ref="C13:D13"/>
    <mergeCell ref="C14:D14"/>
    <mergeCell ref="C15:D15"/>
    <mergeCell ref="C4:D4"/>
    <mergeCell ref="E4:F4"/>
    <mergeCell ref="C9:D9"/>
    <mergeCell ref="C5:D5"/>
    <mergeCell ref="E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42578125" customWidth="1"/>
    <col min="6" max="7" width="22.28515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3" spans="3:7" x14ac:dyDescent="0.25">
      <c r="C43" s="1" t="s">
        <v>19</v>
      </c>
      <c r="D43" s="1"/>
      <c r="E43" s="4"/>
    </row>
  </sheetData>
  <mergeCells count="36">
    <mergeCell ref="C43:D43"/>
    <mergeCell ref="C35:D35"/>
    <mergeCell ref="C36:D36"/>
    <mergeCell ref="C37:D37"/>
    <mergeCell ref="C38:D38"/>
    <mergeCell ref="C39:D39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5703125" customWidth="1"/>
    <col min="6" max="6" width="21" customWidth="1"/>
    <col min="7" max="7" width="22.710937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3:D43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2"/>
  <sheetViews>
    <sheetView workbookViewId="0">
      <selection activeCell="E9" sqref="E9"/>
    </sheetView>
  </sheetViews>
  <sheetFormatPr defaultRowHeight="15" x14ac:dyDescent="0.25"/>
  <cols>
    <col min="5" max="5" width="27.7109375" customWidth="1"/>
    <col min="6" max="6" width="21.42578125" customWidth="1"/>
    <col min="7" max="7" width="22.28515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2" spans="3:7" x14ac:dyDescent="0.25">
      <c r="C42" s="1" t="s">
        <v>19</v>
      </c>
      <c r="D42" s="1"/>
      <c r="E42" s="4"/>
    </row>
  </sheetData>
  <mergeCells count="36">
    <mergeCell ref="C42:D42"/>
    <mergeCell ref="C35:D35"/>
    <mergeCell ref="C36:D36"/>
    <mergeCell ref="C37:D37"/>
    <mergeCell ref="C38:D38"/>
    <mergeCell ref="C39:D39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42578125" customWidth="1"/>
    <col min="6" max="6" width="20.85546875" customWidth="1"/>
    <col min="7" max="7" width="23.28515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3:D43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" customWidth="1"/>
    <col min="6" max="7" width="22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3:D43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2"/>
  <sheetViews>
    <sheetView workbookViewId="0">
      <selection activeCell="E9" sqref="E9"/>
    </sheetView>
  </sheetViews>
  <sheetFormatPr defaultRowHeight="15" x14ac:dyDescent="0.25"/>
  <cols>
    <col min="5" max="5" width="27.140625" customWidth="1"/>
    <col min="6" max="6" width="22.7109375" customWidth="1"/>
    <col min="7" max="7" width="21.8554687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2" spans="3:7" x14ac:dyDescent="0.25">
      <c r="C42" s="1" t="s">
        <v>19</v>
      </c>
      <c r="D42" s="1"/>
      <c r="E42" s="4"/>
    </row>
  </sheetData>
  <mergeCells count="36">
    <mergeCell ref="C42:D42"/>
    <mergeCell ref="C35:D35"/>
    <mergeCell ref="C36:D36"/>
    <mergeCell ref="C37:D37"/>
    <mergeCell ref="C38:D38"/>
    <mergeCell ref="C39:D39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28515625" customWidth="1"/>
    <col min="6" max="6" width="21.140625" customWidth="1"/>
    <col min="7" max="7" width="23.140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3:D43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2"/>
  <sheetViews>
    <sheetView workbookViewId="0">
      <selection activeCell="E9" sqref="E9"/>
    </sheetView>
  </sheetViews>
  <sheetFormatPr defaultRowHeight="15" x14ac:dyDescent="0.25"/>
  <cols>
    <col min="5" max="5" width="27.28515625" customWidth="1"/>
    <col min="6" max="6" width="21.42578125" customWidth="1"/>
    <col min="7" max="7" width="23.140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2" spans="3:7" x14ac:dyDescent="0.25">
      <c r="C42" s="1" t="s">
        <v>19</v>
      </c>
      <c r="D42" s="1"/>
      <c r="E42" s="4"/>
    </row>
  </sheetData>
  <mergeCells count="36">
    <mergeCell ref="C42:D42"/>
    <mergeCell ref="C35:D35"/>
    <mergeCell ref="C36:D36"/>
    <mergeCell ref="C37:D37"/>
    <mergeCell ref="C38:D38"/>
    <mergeCell ref="C39:D39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43"/>
  <sheetViews>
    <sheetView workbookViewId="0">
      <selection activeCell="E9" sqref="E9"/>
    </sheetView>
  </sheetViews>
  <sheetFormatPr defaultRowHeight="15" x14ac:dyDescent="0.25"/>
  <cols>
    <col min="5" max="5" width="27.42578125" customWidth="1"/>
    <col min="6" max="6" width="21" customWidth="1"/>
    <col min="7" max="7" width="23.140625" customWidth="1"/>
  </cols>
  <sheetData>
    <row r="4" spans="3:7" x14ac:dyDescent="0.25">
      <c r="C4" s="30" t="s">
        <v>3</v>
      </c>
      <c r="D4" s="30"/>
      <c r="E4" s="30" t="s">
        <v>4</v>
      </c>
      <c r="F4" s="30"/>
      <c r="G4" s="31"/>
    </row>
    <row r="5" spans="3:7" x14ac:dyDescent="0.25">
      <c r="C5" s="30" t="s">
        <v>0</v>
      </c>
      <c r="D5" s="30"/>
      <c r="E5" s="30"/>
      <c r="F5" s="30"/>
      <c r="G5" s="31"/>
    </row>
    <row r="9" spans="3:7" ht="15.75" x14ac:dyDescent="0.25">
      <c r="C9" s="1"/>
      <c r="D9" s="1"/>
      <c r="E9" s="2" t="s">
        <v>22</v>
      </c>
      <c r="F9" s="2" t="s">
        <v>1</v>
      </c>
      <c r="G9" s="3" t="s">
        <v>2</v>
      </c>
    </row>
    <row r="10" spans="3:7" x14ac:dyDescent="0.25">
      <c r="C10" s="1">
        <v>1</v>
      </c>
      <c r="D10" s="1"/>
      <c r="E10" s="6"/>
      <c r="F10" s="6">
        <f ca="1">TODAY()</f>
        <v>41966</v>
      </c>
      <c r="G10" s="4"/>
    </row>
    <row r="11" spans="3:7" x14ac:dyDescent="0.25">
      <c r="C11" s="1">
        <v>2</v>
      </c>
      <c r="D11" s="1"/>
      <c r="E11" s="6"/>
      <c r="F11" s="4"/>
      <c r="G11" s="4"/>
    </row>
    <row r="12" spans="3:7" x14ac:dyDescent="0.25">
      <c r="C12" s="1">
        <v>3</v>
      </c>
      <c r="D12" s="1"/>
      <c r="E12" s="4"/>
      <c r="F12" s="4"/>
      <c r="G12" s="4"/>
    </row>
    <row r="13" spans="3:7" x14ac:dyDescent="0.25">
      <c r="C13" s="1">
        <v>4</v>
      </c>
      <c r="D13" s="1"/>
      <c r="E13" s="4"/>
      <c r="F13" s="4"/>
      <c r="G13" s="4"/>
    </row>
    <row r="14" spans="3:7" x14ac:dyDescent="0.25">
      <c r="C14" s="1">
        <v>5</v>
      </c>
      <c r="D14" s="1"/>
      <c r="E14" s="4"/>
      <c r="F14" s="4"/>
      <c r="G14" s="4"/>
    </row>
    <row r="15" spans="3:7" x14ac:dyDescent="0.25">
      <c r="C15" s="1">
        <v>6</v>
      </c>
      <c r="D15" s="1"/>
      <c r="E15" s="4"/>
      <c r="F15" s="4"/>
      <c r="G15" s="4"/>
    </row>
    <row r="16" spans="3:7" x14ac:dyDescent="0.25">
      <c r="C16" s="1">
        <v>7</v>
      </c>
      <c r="D16" s="1"/>
      <c r="E16" s="4"/>
      <c r="F16" s="4"/>
      <c r="G16" s="4"/>
    </row>
    <row r="17" spans="3:7" x14ac:dyDescent="0.25">
      <c r="C17" s="1">
        <v>8</v>
      </c>
      <c r="D17" s="1"/>
      <c r="E17" s="4"/>
      <c r="F17" s="4"/>
      <c r="G17" s="4"/>
    </row>
    <row r="18" spans="3:7" x14ac:dyDescent="0.25">
      <c r="C18" s="1">
        <v>9</v>
      </c>
      <c r="D18" s="1"/>
      <c r="E18" s="4"/>
      <c r="F18" s="4"/>
      <c r="G18" s="4"/>
    </row>
    <row r="19" spans="3:7" x14ac:dyDescent="0.25">
      <c r="C19" s="1">
        <v>10</v>
      </c>
      <c r="D19" s="1"/>
      <c r="E19" s="4"/>
      <c r="F19" s="4"/>
      <c r="G19" s="4"/>
    </row>
    <row r="20" spans="3:7" x14ac:dyDescent="0.25">
      <c r="C20" s="1">
        <v>11</v>
      </c>
      <c r="D20" s="1"/>
      <c r="E20" s="4"/>
      <c r="F20" s="4"/>
      <c r="G20" s="4"/>
    </row>
    <row r="21" spans="3:7" x14ac:dyDescent="0.25">
      <c r="C21" s="1">
        <v>12</v>
      </c>
      <c r="D21" s="1"/>
      <c r="E21" s="4"/>
      <c r="F21" s="4"/>
      <c r="G21" s="4"/>
    </row>
    <row r="22" spans="3:7" x14ac:dyDescent="0.25">
      <c r="C22" s="1">
        <v>13</v>
      </c>
      <c r="D22" s="1"/>
      <c r="E22" s="4"/>
      <c r="F22" s="4"/>
      <c r="G22" s="4"/>
    </row>
    <row r="23" spans="3:7" x14ac:dyDescent="0.25">
      <c r="C23" s="1">
        <v>14</v>
      </c>
      <c r="D23" s="1"/>
      <c r="E23" s="4"/>
      <c r="F23" s="4"/>
      <c r="G23" s="4"/>
    </row>
    <row r="24" spans="3:7" x14ac:dyDescent="0.25">
      <c r="C24" s="1">
        <v>15</v>
      </c>
      <c r="D24" s="1"/>
      <c r="E24" s="4"/>
      <c r="F24" s="4"/>
      <c r="G24" s="4"/>
    </row>
    <row r="25" spans="3:7" x14ac:dyDescent="0.25">
      <c r="C25" s="1">
        <v>16</v>
      </c>
      <c r="D25" s="1"/>
      <c r="E25" s="4"/>
      <c r="F25" s="4"/>
      <c r="G25" s="4"/>
    </row>
    <row r="26" spans="3:7" x14ac:dyDescent="0.25">
      <c r="C26" s="1">
        <v>17</v>
      </c>
      <c r="D26" s="1"/>
      <c r="E26" s="4"/>
      <c r="F26" s="4"/>
      <c r="G26" s="4"/>
    </row>
    <row r="27" spans="3:7" x14ac:dyDescent="0.25">
      <c r="C27" s="1">
        <v>18</v>
      </c>
      <c r="D27" s="1"/>
      <c r="E27" s="4"/>
      <c r="F27" s="4"/>
      <c r="G27" s="4"/>
    </row>
    <row r="28" spans="3:7" x14ac:dyDescent="0.25">
      <c r="C28" s="1">
        <v>19</v>
      </c>
      <c r="D28" s="1"/>
      <c r="E28" s="4"/>
      <c r="F28" s="4"/>
      <c r="G28" s="4"/>
    </row>
    <row r="29" spans="3:7" x14ac:dyDescent="0.25">
      <c r="C29" s="1">
        <v>20</v>
      </c>
      <c r="D29" s="1"/>
      <c r="E29" s="4"/>
      <c r="F29" s="4"/>
      <c r="G29" s="4"/>
    </row>
    <row r="30" spans="3:7" x14ac:dyDescent="0.25">
      <c r="C30" s="1">
        <v>21</v>
      </c>
      <c r="D30" s="1"/>
      <c r="E30" s="4"/>
      <c r="F30" s="4"/>
      <c r="G30" s="4"/>
    </row>
    <row r="31" spans="3:7" x14ac:dyDescent="0.25">
      <c r="C31" s="1">
        <v>22</v>
      </c>
      <c r="D31" s="1"/>
      <c r="E31" s="4"/>
      <c r="F31" s="4"/>
      <c r="G31" s="4"/>
    </row>
    <row r="32" spans="3:7" x14ac:dyDescent="0.25">
      <c r="C32" s="1">
        <v>23</v>
      </c>
      <c r="D32" s="1"/>
      <c r="E32" s="4"/>
      <c r="F32" s="4"/>
      <c r="G32" s="4"/>
    </row>
    <row r="33" spans="3:7" x14ac:dyDescent="0.25">
      <c r="C33" s="1">
        <v>24</v>
      </c>
      <c r="D33" s="1"/>
      <c r="E33" s="4"/>
      <c r="F33" s="4"/>
      <c r="G33" s="4"/>
    </row>
    <row r="34" spans="3:7" x14ac:dyDescent="0.25">
      <c r="C34" s="1">
        <v>25</v>
      </c>
      <c r="D34" s="1"/>
      <c r="E34" s="4"/>
      <c r="F34" s="4"/>
      <c r="G34" s="4"/>
    </row>
    <row r="35" spans="3:7" x14ac:dyDescent="0.25">
      <c r="C35" s="1">
        <v>26</v>
      </c>
      <c r="D35" s="1"/>
      <c r="E35" s="4"/>
      <c r="F35" s="4"/>
      <c r="G35" s="4"/>
    </row>
    <row r="36" spans="3:7" x14ac:dyDescent="0.25">
      <c r="C36" s="1">
        <v>27</v>
      </c>
      <c r="D36" s="1"/>
      <c r="E36" s="4"/>
      <c r="F36" s="4"/>
      <c r="G36" s="4"/>
    </row>
    <row r="37" spans="3:7" x14ac:dyDescent="0.25">
      <c r="C37" s="1">
        <v>28</v>
      </c>
      <c r="D37" s="1"/>
      <c r="E37" s="4"/>
      <c r="F37" s="4"/>
      <c r="G37" s="4"/>
    </row>
    <row r="38" spans="3:7" x14ac:dyDescent="0.25">
      <c r="C38" s="1">
        <v>29</v>
      </c>
      <c r="D38" s="1"/>
      <c r="E38" s="4"/>
      <c r="F38" s="4"/>
      <c r="G38" s="4"/>
    </row>
    <row r="39" spans="3:7" x14ac:dyDescent="0.25">
      <c r="C39" s="1">
        <v>30</v>
      </c>
      <c r="D39" s="1"/>
      <c r="E39" s="4"/>
      <c r="F39" s="4"/>
      <c r="G39" s="4"/>
    </row>
    <row r="40" spans="3:7" x14ac:dyDescent="0.25">
      <c r="C40" s="1">
        <v>31</v>
      </c>
      <c r="D40" s="1"/>
      <c r="E40" s="4"/>
      <c r="F40" s="4"/>
      <c r="G40" s="4"/>
    </row>
    <row r="43" spans="3:7" x14ac:dyDescent="0.25">
      <c r="C43" s="1" t="s">
        <v>19</v>
      </c>
      <c r="D43" s="1"/>
      <c r="E43" s="4"/>
    </row>
  </sheetData>
  <mergeCells count="37">
    <mergeCell ref="C43:D43"/>
    <mergeCell ref="C35:D3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17:D17"/>
    <mergeCell ref="C18:D18"/>
    <mergeCell ref="C19:D19"/>
    <mergeCell ref="C20:D20"/>
    <mergeCell ref="C21:D21"/>
    <mergeCell ref="C22:D22"/>
    <mergeCell ref="C11:D11"/>
    <mergeCell ref="C12:D12"/>
    <mergeCell ref="C13:D13"/>
    <mergeCell ref="C14:D14"/>
    <mergeCell ref="C15:D15"/>
    <mergeCell ref="C16:D16"/>
    <mergeCell ref="C4:D4"/>
    <mergeCell ref="E4:F4"/>
    <mergeCell ref="C5:D5"/>
    <mergeCell ref="E5:F5"/>
    <mergeCell ref="C9:D9"/>
    <mergeCell ref="C10:D10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Q22"/>
  <sheetViews>
    <sheetView workbookViewId="0">
      <selection activeCell="M20" sqref="M20"/>
    </sheetView>
  </sheetViews>
  <sheetFormatPr defaultRowHeight="15" x14ac:dyDescent="0.25"/>
  <cols>
    <col min="3" max="3" width="13.140625" bestFit="1" customWidth="1"/>
    <col min="4" max="4" width="20" bestFit="1" customWidth="1"/>
    <col min="11" max="11" width="11" customWidth="1"/>
    <col min="12" max="12" width="11.140625" customWidth="1"/>
    <col min="14" max="14" width="11.7109375" customWidth="1"/>
    <col min="15" max="15" width="10.85546875" customWidth="1"/>
  </cols>
  <sheetData>
    <row r="6" spans="2:17" ht="15.75" x14ac:dyDescent="0.25">
      <c r="B6" s="11" t="s">
        <v>5</v>
      </c>
      <c r="C6" s="11"/>
      <c r="D6" s="12" t="s">
        <v>6</v>
      </c>
      <c r="E6" s="12" t="s">
        <v>7</v>
      </c>
      <c r="F6" s="13" t="s">
        <v>8</v>
      </c>
      <c r="G6" s="14" t="s">
        <v>9</v>
      </c>
      <c r="H6" s="15" t="s">
        <v>10</v>
      </c>
      <c r="I6" s="16" t="s">
        <v>11</v>
      </c>
      <c r="J6" s="17" t="s">
        <v>12</v>
      </c>
      <c r="K6" s="18" t="s">
        <v>13</v>
      </c>
      <c r="L6" s="19" t="s">
        <v>14</v>
      </c>
      <c r="M6" s="20" t="s">
        <v>15</v>
      </c>
      <c r="N6" s="21" t="s">
        <v>16</v>
      </c>
      <c r="O6" s="22" t="s">
        <v>17</v>
      </c>
      <c r="P6" s="1" t="s">
        <v>18</v>
      </c>
      <c r="Q6" s="1"/>
    </row>
    <row r="7" spans="2:17" ht="15.75" customHeight="1" x14ac:dyDescent="0.25">
      <c r="B7" s="23">
        <v>2014</v>
      </c>
      <c r="C7" s="23"/>
      <c r="D7" s="24">
        <f t="array" ref="D7">SUM([1]Feuil1!$E$2:$E$41*(YEAR([1]Feuil1!$C$2:$C$41)=[1]Feuil2!$C7)*(TEXT([1]Feuil1!$C$2:$C$41,"mmmm")=D$2))</f>
        <v>0</v>
      </c>
      <c r="E7" s="24">
        <f t="array" ref="E7">SUM([1]Feuil1!$E$2:$E$41*(YEAR([1]Feuil1!$C$2:$C$41)=[1]Feuil2!$C7)*(TEXT([1]Feuil1!$C$2:$C$41,"mmmm")=E$2))</f>
        <v>0</v>
      </c>
      <c r="F7" s="24">
        <f t="array" ref="F7">SUM([1]Feuil1!$E$2:$E$41*(YEAR([1]Feuil1!$C$2:$C$41)=[1]Feuil2!$C7)*(TEXT([1]Feuil1!$C$2:$C$41,"mmmm")=F$2))</f>
        <v>0</v>
      </c>
      <c r="G7" s="24">
        <f t="array" ref="G7">SUM([1]Feuil1!$E$2:$E$41*(YEAR([1]Feuil1!$C$2:$C$41)=[1]Feuil2!$C7)*(TEXT([1]Feuil1!$C$2:$C$41,"mmmm")=G$2))</f>
        <v>0</v>
      </c>
      <c r="H7" s="24">
        <f t="array" ref="H7">SUM([1]Feuil1!$E$2:$E$41*(YEAR([1]Feuil1!$C$2:$C$41)=[1]Feuil2!$C7)*(TEXT([1]Feuil1!$C$2:$C$41,"mmmm")=H$2))</f>
        <v>0</v>
      </c>
      <c r="I7" s="24">
        <f t="array" ref="I7">SUM([1]Feuil1!$E$2:$E$41*(YEAR([1]Feuil1!$C$2:$C$41)=[1]Feuil2!$C7)*(TEXT([1]Feuil1!$C$2:$C$41,"mmmm")=I$2))</f>
        <v>0</v>
      </c>
      <c r="J7" s="24">
        <f t="array" ref="J7">SUM([1]Feuil1!$E$2:$E$41*(YEAR([1]Feuil1!$C$2:$C$41)=[1]Feuil2!$C7)*(TEXT([1]Feuil1!$C$2:$C$41,"mmmm")=J$2))</f>
        <v>0</v>
      </c>
      <c r="K7" s="24">
        <f t="array" ref="K7">SUM([1]Feuil1!$E$2:$E$41*(YEAR([1]Feuil1!$C$2:$C$41)=[1]Feuil2!$C7)*(TEXT([1]Feuil1!$C$2:$C$41,"mmmm")=K$2))</f>
        <v>0</v>
      </c>
      <c r="L7" s="24">
        <f t="array" ref="L7">SUM([1]Feuil1!$E$2:$E$41*(YEAR([1]Feuil1!$C$2:$C$41)=[1]Feuil2!$C7)*(TEXT([1]Feuil1!$C$2:$C$41,"mmmm")=L$2))</f>
        <v>0</v>
      </c>
      <c r="M7" s="24">
        <f t="array" ref="M7">SUM([1]Feuil1!$E$2:$E$41*(YEAR([1]Feuil1!$C$2:$C$41)=[1]Feuil2!$C7)*(TEXT([1]Feuil1!$C$2:$C$41,"mmmm")=M$2))</f>
        <v>0</v>
      </c>
      <c r="N7" s="24">
        <f t="array" ref="N7">SUM([1]Feuil1!$E$2:$E$41*(YEAR([1]Feuil1!$C$2:$C$41)=[1]Feuil2!$C7)*(TEXT([1]Feuil1!$C$2:$C$41,"mmmm")=N$2))</f>
        <v>0</v>
      </c>
      <c r="O7" s="24">
        <f t="array" ref="O7">SUM([1]Feuil1!$E$2:$E$41*(YEAR([1]Feuil1!$C$2:$C$41)=[1]Feuil2!$C7)*(TEXT([1]Feuil1!$C$2:$C$41,"mmmm")=O$2))</f>
        <v>0</v>
      </c>
      <c r="P7" s="25">
        <f>SUM(D7:O7)</f>
        <v>0</v>
      </c>
      <c r="Q7" s="25"/>
    </row>
    <row r="8" spans="2:17" ht="15.75" customHeight="1" x14ac:dyDescent="0.25">
      <c r="B8" s="23">
        <v>2015</v>
      </c>
      <c r="C8" s="23"/>
      <c r="D8" s="24">
        <f t="array" ref="D8">SUM([1]Feuil1!$E$2:$E$41*(YEAR([1]Feuil1!$C$2:$C$41)=[1]Feuil2!$C8)*(TEXT([1]Feuil1!$C$2:$C$41,"mmmm")=D$2))</f>
        <v>0</v>
      </c>
      <c r="E8" s="24">
        <f t="array" ref="E8">SUM([1]Feuil1!$E$2:$E$41*(YEAR([1]Feuil1!$C$2:$C$41)=[1]Feuil2!$C8)*(TEXT([1]Feuil1!$C$2:$C$41,"mmmm")=E$2))</f>
        <v>0</v>
      </c>
      <c r="F8" s="24">
        <f t="array" ref="F8">SUM([1]Feuil1!$E$2:$E$41*(YEAR([1]Feuil1!$C$2:$C$41)=[1]Feuil2!$C8)*(TEXT([1]Feuil1!$C$2:$C$41,"mmmm")=F$2))</f>
        <v>0</v>
      </c>
      <c r="G8" s="24">
        <f t="array" ref="G8">SUM([1]Feuil1!$E$2:$E$41*(YEAR([1]Feuil1!$C$2:$C$41)=[1]Feuil2!$C8)*(TEXT([1]Feuil1!$C$2:$C$41,"mmmm")=G$2))</f>
        <v>0</v>
      </c>
      <c r="H8" s="24">
        <f t="array" ref="H8">SUM([1]Feuil1!$E$2:$E$41*(YEAR([1]Feuil1!$C$2:$C$41)=[1]Feuil2!$C8)*(TEXT([1]Feuil1!$C$2:$C$41,"mmmm")=H$2))</f>
        <v>0</v>
      </c>
      <c r="I8" s="24">
        <f t="array" ref="I8">SUM([1]Feuil1!$E$2:$E$41*(YEAR([1]Feuil1!$C$2:$C$41)=[1]Feuil2!$C8)*(TEXT([1]Feuil1!$C$2:$C$41,"mmmm")=I$2))</f>
        <v>0</v>
      </c>
      <c r="J8" s="24">
        <f t="array" ref="J8">SUM([1]Feuil1!$E$2:$E$41*(YEAR([1]Feuil1!$C$2:$C$41)=[1]Feuil2!$C8)*(TEXT([1]Feuil1!$C$2:$C$41,"mmmm")=J$2))</f>
        <v>0</v>
      </c>
      <c r="K8" s="24">
        <f t="array" ref="K8">SUM([1]Feuil1!$E$2:$E$41*(YEAR([1]Feuil1!$C$2:$C$41)=[1]Feuil2!$C8)*(TEXT([1]Feuil1!$C$2:$C$41,"mmmm")=K$2))</f>
        <v>0</v>
      </c>
      <c r="L8" s="24">
        <f t="array" ref="L8">SUM([1]Feuil1!$E$2:$E$41*(YEAR([1]Feuil1!$C$2:$C$41)=[1]Feuil2!$C8)*(TEXT([1]Feuil1!$C$2:$C$41,"mmmm")=L$2))</f>
        <v>0</v>
      </c>
      <c r="M8" s="24">
        <f t="array" ref="M8">SUM([1]Feuil1!$E$2:$E$41*(YEAR([1]Feuil1!$C$2:$C$41)=[1]Feuil2!$C8)*(TEXT([1]Feuil1!$C$2:$C$41,"mmmm")=M$2))</f>
        <v>0</v>
      </c>
      <c r="N8" s="24">
        <f t="array" ref="N8">SUM([1]Feuil1!$E$2:$E$41*(YEAR([1]Feuil1!$C$2:$C$41)=[1]Feuil2!$C8)*(TEXT([1]Feuil1!$C$2:$C$41,"mmmm")=N$2))</f>
        <v>0</v>
      </c>
      <c r="O8" s="24">
        <f t="array" ref="O8">SUM([1]Feuil1!$E$2:$E$41*(YEAR([1]Feuil1!$C$2:$C$41)=[1]Feuil2!$C8)*(TEXT([1]Feuil1!$C$2:$C$41,"mmmm")=O$2))</f>
        <v>0</v>
      </c>
      <c r="P8" s="25">
        <f t="shared" ref="P8:P15" si="0">SUM(D8:O8)</f>
        <v>0</v>
      </c>
      <c r="Q8" s="25"/>
    </row>
    <row r="9" spans="2:17" ht="15.75" x14ac:dyDescent="0.25">
      <c r="B9" s="23">
        <v>2016</v>
      </c>
      <c r="C9" s="23"/>
      <c r="D9" s="24">
        <f t="array" ref="D9">SUM([1]Feuil1!$E$2:$E$41*(YEAR([1]Feuil1!$C$2:$C$41)=[1]Feuil2!$C9)*(TEXT([1]Feuil1!$C$2:$C$41,"mmmm")=D$2))</f>
        <v>0</v>
      </c>
      <c r="E9" s="24">
        <f t="array" ref="E9">SUM([1]Feuil1!$E$2:$E$41*(YEAR([1]Feuil1!$C$2:$C$41)=[1]Feuil2!$C9)*(TEXT([1]Feuil1!$C$2:$C$41,"mmmm")=E$2))</f>
        <v>0</v>
      </c>
      <c r="F9" s="24">
        <f t="array" ref="F9">SUM([1]Feuil1!$E$2:$E$41*(YEAR([1]Feuil1!$C$2:$C$41)=[1]Feuil2!$C9)*(TEXT([1]Feuil1!$C$2:$C$41,"mmmm")=F$2))</f>
        <v>0</v>
      </c>
      <c r="G9" s="24">
        <f t="array" ref="G9">SUM([1]Feuil1!$E$2:$E$41*(YEAR([1]Feuil1!$C$2:$C$41)=[1]Feuil2!$C9)*(TEXT([1]Feuil1!$C$2:$C$41,"mmmm")=G$2))</f>
        <v>0</v>
      </c>
      <c r="H9" s="24">
        <f t="array" ref="H9">SUM([1]Feuil1!$E$2:$E$41*(YEAR([1]Feuil1!$C$2:$C$41)=[1]Feuil2!$C9)*(TEXT([1]Feuil1!$C$2:$C$41,"mmmm")=H$2))</f>
        <v>0</v>
      </c>
      <c r="I9" s="24">
        <f t="array" ref="I9">SUM([1]Feuil1!$E$2:$E$41*(YEAR([1]Feuil1!$C$2:$C$41)=[1]Feuil2!$C9)*(TEXT([1]Feuil1!$C$2:$C$41,"mmmm")=I$2))</f>
        <v>0</v>
      </c>
      <c r="J9" s="24">
        <f t="array" ref="J9">SUM([1]Feuil1!$E$2:$E$41*(YEAR([1]Feuil1!$C$2:$C$41)=[1]Feuil2!$C9)*(TEXT([1]Feuil1!$C$2:$C$41,"mmmm")=J$2))</f>
        <v>0</v>
      </c>
      <c r="K9" s="24">
        <f t="array" ref="K9">SUM([1]Feuil1!$E$2:$E$41*(YEAR([1]Feuil1!$C$2:$C$41)=[1]Feuil2!$C9)*(TEXT([1]Feuil1!$C$2:$C$41,"mmmm")=K$2))</f>
        <v>0</v>
      </c>
      <c r="L9" s="24">
        <f t="array" ref="L9">SUM([1]Feuil1!$E$2:$E$41*(YEAR([1]Feuil1!$C$2:$C$41)=[1]Feuil2!$C9)*(TEXT([1]Feuil1!$C$2:$C$41,"mmmm")=L$2))</f>
        <v>0</v>
      </c>
      <c r="M9" s="24">
        <f t="array" ref="M9">SUM([1]Feuil1!$E$2:$E$41*(YEAR([1]Feuil1!$C$2:$C$41)=[1]Feuil2!$C9)*(TEXT([1]Feuil1!$C$2:$C$41,"mmmm")=M$2))</f>
        <v>0</v>
      </c>
      <c r="N9" s="24">
        <f t="array" ref="N9">SUM([1]Feuil1!$E$2:$E$41*(YEAR([1]Feuil1!$C$2:$C$41)=[1]Feuil2!$C9)*(TEXT([1]Feuil1!$C$2:$C$41,"mmmm")=N$2))</f>
        <v>0</v>
      </c>
      <c r="O9" s="24">
        <f t="array" ref="O9">SUM([1]Feuil1!$E$2:$E$41*(YEAR([1]Feuil1!$C$2:$C$41)=[1]Feuil2!$C9)*(TEXT([1]Feuil1!$C$2:$C$41,"mmmm")=O$2))</f>
        <v>0</v>
      </c>
      <c r="P9" s="25">
        <f t="shared" si="0"/>
        <v>0</v>
      </c>
      <c r="Q9" s="25"/>
    </row>
    <row r="10" spans="2:17" ht="15.75" x14ac:dyDescent="0.25">
      <c r="B10" s="23">
        <v>2017</v>
      </c>
      <c r="C10" s="23"/>
      <c r="D10" s="24">
        <f t="array" ref="D10">SUM([1]Feuil1!$E$2:$E$41*(YEAR([1]Feuil1!$C$2:$C$41)=[1]Feuil2!$C10)*(TEXT([1]Feuil1!$C$2:$C$41,"mmmm")=D$2))</f>
        <v>0</v>
      </c>
      <c r="E10" s="24">
        <f t="array" ref="E10">SUM([1]Feuil1!$E$2:$E$41*(YEAR([1]Feuil1!$C$2:$C$41)=[1]Feuil2!$C10)*(TEXT([1]Feuil1!$C$2:$C$41,"mmmm")=E$2))</f>
        <v>0</v>
      </c>
      <c r="F10" s="24">
        <f t="array" ref="F10">SUM([1]Feuil1!$E$2:$E$41*(YEAR([1]Feuil1!$C$2:$C$41)=[1]Feuil2!$C10)*(TEXT([1]Feuil1!$C$2:$C$41,"mmmm")=F$2))</f>
        <v>0</v>
      </c>
      <c r="G10" s="24">
        <f t="array" ref="G10">SUM([1]Feuil1!$E$2:$E$41*(YEAR([1]Feuil1!$C$2:$C$41)=[1]Feuil2!$C10)*(TEXT([1]Feuil1!$C$2:$C$41,"mmmm")=G$2))</f>
        <v>0</v>
      </c>
      <c r="H10" s="24">
        <f t="array" ref="H10">SUM([1]Feuil1!$E$2:$E$41*(YEAR([1]Feuil1!$C$2:$C$41)=[1]Feuil2!$C10)*(TEXT([1]Feuil1!$C$2:$C$41,"mmmm")=H$2))</f>
        <v>0</v>
      </c>
      <c r="I10" s="24">
        <f t="array" ref="I10">SUM([1]Feuil1!$E$2:$E$41*(YEAR([1]Feuil1!$C$2:$C$41)=[1]Feuil2!$C10)*(TEXT([1]Feuil1!$C$2:$C$41,"mmmm")=I$2))</f>
        <v>0</v>
      </c>
      <c r="J10" s="24">
        <f t="array" ref="J10">SUM([1]Feuil1!$E$2:$E$41*(YEAR([1]Feuil1!$C$2:$C$41)=[1]Feuil2!$C10)*(TEXT([1]Feuil1!$C$2:$C$41,"mmmm")=J$2))</f>
        <v>0</v>
      </c>
      <c r="K10" s="24">
        <f t="array" ref="K10">SUM([1]Feuil1!$E$2:$E$41*(YEAR([1]Feuil1!$C$2:$C$41)=[1]Feuil2!$C10)*(TEXT([1]Feuil1!$C$2:$C$41,"mmmm")=K$2))</f>
        <v>0</v>
      </c>
      <c r="L10" s="24">
        <f t="array" ref="L10">SUM([1]Feuil1!$E$2:$E$41*(YEAR([1]Feuil1!$C$2:$C$41)=[1]Feuil2!$C10)*(TEXT([1]Feuil1!$C$2:$C$41,"mmmm")=L$2))</f>
        <v>0</v>
      </c>
      <c r="M10" s="24">
        <f t="array" ref="M10">SUM([1]Feuil1!$E$2:$E$41*(YEAR([1]Feuil1!$C$2:$C$41)=[1]Feuil2!$C10)*(TEXT([1]Feuil1!$C$2:$C$41,"mmmm")=M$2))</f>
        <v>0</v>
      </c>
      <c r="N10" s="24">
        <f t="array" ref="N10">SUM([1]Feuil1!$E$2:$E$41*(YEAR([1]Feuil1!$C$2:$C$41)=[1]Feuil2!$C10)*(TEXT([1]Feuil1!$C$2:$C$41,"mmmm")=N$2))</f>
        <v>0</v>
      </c>
      <c r="O10" s="24">
        <f t="array" ref="O10">SUM([1]Feuil1!$E$2:$E$41*(YEAR([1]Feuil1!$C$2:$C$41)=[1]Feuil2!$C10)*(TEXT([1]Feuil1!$C$2:$C$41,"mmmm")=O$2))</f>
        <v>0</v>
      </c>
      <c r="P10" s="25">
        <f t="shared" si="0"/>
        <v>0</v>
      </c>
      <c r="Q10" s="25"/>
    </row>
    <row r="11" spans="2:17" ht="15.75" x14ac:dyDescent="0.25">
      <c r="B11" s="23">
        <v>2018</v>
      </c>
      <c r="C11" s="23"/>
      <c r="D11" s="24">
        <f t="array" ref="D11">SUM([1]Feuil1!$E$2:$E$41*(YEAR([1]Feuil1!$C$2:$C$41)=[1]Feuil2!$C11)*(TEXT([1]Feuil1!$C$2:$C$41,"mmmm")=D$2))</f>
        <v>0</v>
      </c>
      <c r="E11" s="24">
        <f t="array" ref="E11">SUM([1]Feuil1!$E$2:$E$41*(YEAR([1]Feuil1!$C$2:$C$41)=[1]Feuil2!$C11)*(TEXT([1]Feuil1!$C$2:$C$41,"mmmm")=E$2))</f>
        <v>0</v>
      </c>
      <c r="F11" s="24">
        <f t="array" ref="F11">SUM([1]Feuil1!$E$2:$E$41*(YEAR([1]Feuil1!$C$2:$C$41)=[1]Feuil2!$C11)*(TEXT([1]Feuil1!$C$2:$C$41,"mmmm")=F$2))</f>
        <v>0</v>
      </c>
      <c r="G11" s="24">
        <f t="array" ref="G11">SUM([1]Feuil1!$E$2:$E$41*(YEAR([1]Feuil1!$C$2:$C$41)=[1]Feuil2!$C11)*(TEXT([1]Feuil1!$C$2:$C$41,"mmmm")=G$2))</f>
        <v>0</v>
      </c>
      <c r="H11" s="24">
        <f t="array" ref="H11">SUM([1]Feuil1!$E$2:$E$41*(YEAR([1]Feuil1!$C$2:$C$41)=[1]Feuil2!$C11)*(TEXT([1]Feuil1!$C$2:$C$41,"mmmm")=H$2))</f>
        <v>0</v>
      </c>
      <c r="I11" s="24">
        <f t="array" ref="I11">SUM([1]Feuil1!$E$2:$E$41*(YEAR([1]Feuil1!$C$2:$C$41)=[1]Feuil2!$C11)*(TEXT([1]Feuil1!$C$2:$C$41,"mmmm")=I$2))</f>
        <v>0</v>
      </c>
      <c r="J11" s="24">
        <f t="array" ref="J11">SUM([1]Feuil1!$E$2:$E$41*(YEAR([1]Feuil1!$C$2:$C$41)=[1]Feuil2!$C11)*(TEXT([1]Feuil1!$C$2:$C$41,"mmmm")=J$2))</f>
        <v>0</v>
      </c>
      <c r="K11" s="24">
        <f t="array" ref="K11">SUM([1]Feuil1!$E$2:$E$41*(YEAR([1]Feuil1!$C$2:$C$41)=[1]Feuil2!$C11)*(TEXT([1]Feuil1!$C$2:$C$41,"mmmm")=K$2))</f>
        <v>0</v>
      </c>
      <c r="L11" s="24">
        <f t="array" ref="L11">SUM([1]Feuil1!$E$2:$E$41*(YEAR([1]Feuil1!$C$2:$C$41)=[1]Feuil2!$C11)*(TEXT([1]Feuil1!$C$2:$C$41,"mmmm")=L$2))</f>
        <v>0</v>
      </c>
      <c r="M11" s="24">
        <f t="array" ref="M11">SUM([1]Feuil1!$E$2:$E$41*(YEAR([1]Feuil1!$C$2:$C$41)=[1]Feuil2!$C11)*(TEXT([1]Feuil1!$C$2:$C$41,"mmmm")=M$2))</f>
        <v>0</v>
      </c>
      <c r="N11" s="24">
        <f t="array" ref="N11">SUM([1]Feuil1!$E$2:$E$41*(YEAR([1]Feuil1!$C$2:$C$41)=[1]Feuil2!$C11)*(TEXT([1]Feuil1!$C$2:$C$41,"mmmm")=N$2))</f>
        <v>0</v>
      </c>
      <c r="O11" s="24">
        <f t="array" ref="O11">SUM([1]Feuil1!$E$2:$E$41*(YEAR([1]Feuil1!$C$2:$C$41)=[1]Feuil2!$C11)*(TEXT([1]Feuil1!$C$2:$C$41,"mmmm")=O$2))</f>
        <v>0</v>
      </c>
      <c r="P11" s="25">
        <f t="shared" si="0"/>
        <v>0</v>
      </c>
      <c r="Q11" s="25"/>
    </row>
    <row r="12" spans="2:17" ht="15.75" x14ac:dyDescent="0.25">
      <c r="B12" s="23">
        <v>2019</v>
      </c>
      <c r="C12" s="23"/>
      <c r="D12" s="24">
        <f t="array" ref="D12">SUM([1]Feuil1!$E$2:$E$41*(YEAR([1]Feuil1!$C$2:$C$41)=[1]Feuil2!$C12)*(TEXT([1]Feuil1!$C$2:$C$41,"mmmm")=D$2))</f>
        <v>0</v>
      </c>
      <c r="E12" s="24">
        <f t="array" ref="E12">SUM([1]Feuil1!$E$2:$E$41*(YEAR([1]Feuil1!$C$2:$C$41)=[1]Feuil2!$C12)*(TEXT([1]Feuil1!$C$2:$C$41,"mmmm")=E$2))</f>
        <v>0</v>
      </c>
      <c r="F12" s="24">
        <f t="array" ref="F12">SUM([1]Feuil1!$E$2:$E$41*(YEAR([1]Feuil1!$C$2:$C$41)=[1]Feuil2!$C12)*(TEXT([1]Feuil1!$C$2:$C$41,"mmmm")=F$2))</f>
        <v>0</v>
      </c>
      <c r="G12" s="24">
        <f t="array" ref="G12">SUM([1]Feuil1!$E$2:$E$41*(YEAR([1]Feuil1!$C$2:$C$41)=[1]Feuil2!$C12)*(TEXT([1]Feuil1!$C$2:$C$41,"mmmm")=G$2))</f>
        <v>0</v>
      </c>
      <c r="H12" s="24">
        <f t="array" ref="H12">SUM([1]Feuil1!$E$2:$E$41*(YEAR([1]Feuil1!$C$2:$C$41)=[1]Feuil2!$C12)*(TEXT([1]Feuil1!$C$2:$C$41,"mmmm")=H$2))</f>
        <v>0</v>
      </c>
      <c r="I12" s="24">
        <f t="array" ref="I12">SUM([1]Feuil1!$E$2:$E$41*(YEAR([1]Feuil1!$C$2:$C$41)=[1]Feuil2!$C12)*(TEXT([1]Feuil1!$C$2:$C$41,"mmmm")=I$2))</f>
        <v>0</v>
      </c>
      <c r="J12" s="24">
        <f t="array" ref="J12">SUM([1]Feuil1!$E$2:$E$41*(YEAR([1]Feuil1!$C$2:$C$41)=[1]Feuil2!$C12)*(TEXT([1]Feuil1!$C$2:$C$41,"mmmm")=J$2))</f>
        <v>0</v>
      </c>
      <c r="K12" s="24">
        <f t="array" ref="K12">SUM([1]Feuil1!$E$2:$E$41*(YEAR([1]Feuil1!$C$2:$C$41)=[1]Feuil2!$C12)*(TEXT([1]Feuil1!$C$2:$C$41,"mmmm")=K$2))</f>
        <v>0</v>
      </c>
      <c r="L12" s="24">
        <f t="array" ref="L12">SUM([1]Feuil1!$E$2:$E$41*(YEAR([1]Feuil1!$C$2:$C$41)=[1]Feuil2!$C12)*(TEXT([1]Feuil1!$C$2:$C$41,"mmmm")=L$2))</f>
        <v>0</v>
      </c>
      <c r="M12" s="24">
        <f t="array" ref="M12">SUM([1]Feuil1!$E$2:$E$41*(YEAR([1]Feuil1!$C$2:$C$41)=[1]Feuil2!$C12)*(TEXT([1]Feuil1!$C$2:$C$41,"mmmm")=M$2))</f>
        <v>0</v>
      </c>
      <c r="N12" s="24">
        <f t="array" ref="N12">SUM([1]Feuil1!$E$2:$E$41*(YEAR([1]Feuil1!$C$2:$C$41)=[1]Feuil2!$C12)*(TEXT([1]Feuil1!$C$2:$C$41,"mmmm")=N$2))</f>
        <v>0</v>
      </c>
      <c r="O12" s="24">
        <f t="array" ref="O12">SUM([1]Feuil1!$E$2:$E$41*(YEAR([1]Feuil1!$C$2:$C$41)=[1]Feuil2!$C12)*(TEXT([1]Feuil1!$C$2:$C$41,"mmmm")=O$2))</f>
        <v>0</v>
      </c>
      <c r="P12" s="25">
        <f t="shared" si="0"/>
        <v>0</v>
      </c>
      <c r="Q12" s="25"/>
    </row>
    <row r="13" spans="2:17" ht="15.75" x14ac:dyDescent="0.25">
      <c r="B13" s="23">
        <v>2020</v>
      </c>
      <c r="C13" s="23"/>
      <c r="D13" s="24">
        <f t="array" ref="D13">SUM([1]Feuil1!$E$2:$E$41*(YEAR([1]Feuil1!$C$2:$C$41)=[1]Feuil2!$C13)*(TEXT([1]Feuil1!$C$2:$C$41,"mmmm")=D$2))</f>
        <v>0</v>
      </c>
      <c r="E13" s="24">
        <f t="array" ref="E13">SUM([1]Feuil1!$E$2:$E$41*(YEAR([1]Feuil1!$C$2:$C$41)=[1]Feuil2!$C13)*(TEXT([1]Feuil1!$C$2:$C$41,"mmmm")=E$2))</f>
        <v>0</v>
      </c>
      <c r="F13" s="24">
        <f t="array" ref="F13">SUM([1]Feuil1!$E$2:$E$41*(YEAR([1]Feuil1!$C$2:$C$41)=[1]Feuil2!$C13)*(TEXT([1]Feuil1!$C$2:$C$41,"mmmm")=F$2))</f>
        <v>0</v>
      </c>
      <c r="G13" s="24">
        <f t="array" ref="G13">SUM([1]Feuil1!$E$2:$E$41*(YEAR([1]Feuil1!$C$2:$C$41)=[1]Feuil2!$C13)*(TEXT([1]Feuil1!$C$2:$C$41,"mmmm")=G$2))</f>
        <v>0</v>
      </c>
      <c r="H13" s="24">
        <f t="array" ref="H13">SUM([1]Feuil1!$E$2:$E$41*(YEAR([1]Feuil1!$C$2:$C$41)=[1]Feuil2!$C13)*(TEXT([1]Feuil1!$C$2:$C$41,"mmmm")=H$2))</f>
        <v>0</v>
      </c>
      <c r="I13" s="24">
        <f t="array" ref="I13">SUM([1]Feuil1!$E$2:$E$41*(YEAR([1]Feuil1!$C$2:$C$41)=[1]Feuil2!$C13)*(TEXT([1]Feuil1!$C$2:$C$41,"mmmm")=I$2))</f>
        <v>0</v>
      </c>
      <c r="J13" s="24">
        <f t="array" ref="J13">SUM([1]Feuil1!$E$2:$E$41*(YEAR([1]Feuil1!$C$2:$C$41)=[1]Feuil2!$C13)*(TEXT([1]Feuil1!$C$2:$C$41,"mmmm")=J$2))</f>
        <v>0</v>
      </c>
      <c r="K13" s="24">
        <f t="array" ref="K13">SUM([1]Feuil1!$E$2:$E$41*(YEAR([1]Feuil1!$C$2:$C$41)=[1]Feuil2!$C13)*(TEXT([1]Feuil1!$C$2:$C$41,"mmmm")=K$2))</f>
        <v>0</v>
      </c>
      <c r="L13" s="24">
        <f t="array" ref="L13">SUM([1]Feuil1!$E$2:$E$41*(YEAR([1]Feuil1!$C$2:$C$41)=[1]Feuil2!$C13)*(TEXT([1]Feuil1!$C$2:$C$41,"mmmm")=L$2))</f>
        <v>0</v>
      </c>
      <c r="M13" s="24">
        <f t="array" ref="M13">SUM([1]Feuil1!$E$2:$E$41*(YEAR([1]Feuil1!$C$2:$C$41)=[1]Feuil2!$C13)*(TEXT([1]Feuil1!$C$2:$C$41,"mmmm")=M$2))</f>
        <v>0</v>
      </c>
      <c r="N13" s="24">
        <f t="array" ref="N13">SUM([1]Feuil1!$E$2:$E$41*(YEAR([1]Feuil1!$C$2:$C$41)=[1]Feuil2!$C13)*(TEXT([1]Feuil1!$C$2:$C$41,"mmmm")=N$2))</f>
        <v>0</v>
      </c>
      <c r="O13" s="24">
        <f t="array" ref="O13">SUM([1]Feuil1!$E$2:$E$41*(YEAR([1]Feuil1!$C$2:$C$41)=[1]Feuil2!$C13)*(TEXT([1]Feuil1!$C$2:$C$41,"mmmm")=O$2))</f>
        <v>0</v>
      </c>
      <c r="P13" s="25">
        <f t="shared" si="0"/>
        <v>0</v>
      </c>
      <c r="Q13" s="25"/>
    </row>
    <row r="14" spans="2:17" ht="15.75" x14ac:dyDescent="0.25">
      <c r="B14" s="23">
        <v>2021</v>
      </c>
      <c r="C14" s="23"/>
      <c r="D14" s="24">
        <f t="array" ref="D14">SUM([1]Feuil1!$E$2:$E$41*(YEAR([1]Feuil1!$C$2:$C$41)=[1]Feuil2!$C14)*(TEXT([1]Feuil1!$C$2:$C$41,"mmmm")=D$2))</f>
        <v>0</v>
      </c>
      <c r="E14" s="24">
        <f t="array" ref="E14">SUM([1]Feuil1!$E$2:$E$41*(YEAR([1]Feuil1!$C$2:$C$41)=[1]Feuil2!$C14)*(TEXT([1]Feuil1!$C$2:$C$41,"mmmm")=E$2))</f>
        <v>0</v>
      </c>
      <c r="F14" s="24">
        <f t="array" ref="F14">SUM([1]Feuil1!$E$2:$E$41*(YEAR([1]Feuil1!$C$2:$C$41)=[1]Feuil2!$C14)*(TEXT([1]Feuil1!$C$2:$C$41,"mmmm")=F$2))</f>
        <v>0</v>
      </c>
      <c r="G14" s="24">
        <f t="array" ref="G14">SUM([1]Feuil1!$E$2:$E$41*(YEAR([1]Feuil1!$C$2:$C$41)=[1]Feuil2!$C14)*(TEXT([1]Feuil1!$C$2:$C$41,"mmmm")=G$2))</f>
        <v>0</v>
      </c>
      <c r="H14" s="24">
        <f t="array" ref="H14">SUM([1]Feuil1!$E$2:$E$41*(YEAR([1]Feuil1!$C$2:$C$41)=[1]Feuil2!$C14)*(TEXT([1]Feuil1!$C$2:$C$41,"mmmm")=H$2))</f>
        <v>0</v>
      </c>
      <c r="I14" s="24">
        <f t="array" ref="I14">SUM([1]Feuil1!$E$2:$E$41*(YEAR([1]Feuil1!$C$2:$C$41)=[1]Feuil2!$C14)*(TEXT([1]Feuil1!$C$2:$C$41,"mmmm")=I$2))</f>
        <v>0</v>
      </c>
      <c r="J14" s="24">
        <f t="array" ref="J14">SUM([1]Feuil1!$E$2:$E$41*(YEAR([1]Feuil1!$C$2:$C$41)=[1]Feuil2!$C14)*(TEXT([1]Feuil1!$C$2:$C$41,"mmmm")=J$2))</f>
        <v>0</v>
      </c>
      <c r="K14" s="24">
        <f t="array" ref="K14">SUM([1]Feuil1!$E$2:$E$41*(YEAR([1]Feuil1!$C$2:$C$41)=[1]Feuil2!$C14)*(TEXT([1]Feuil1!$C$2:$C$41,"mmmm")=K$2))</f>
        <v>0</v>
      </c>
      <c r="L14" s="24">
        <f t="array" ref="L14">SUM([1]Feuil1!$E$2:$E$41*(YEAR([1]Feuil1!$C$2:$C$41)=[1]Feuil2!$C14)*(TEXT([1]Feuil1!$C$2:$C$41,"mmmm")=L$2))</f>
        <v>0</v>
      </c>
      <c r="M14" s="24">
        <f t="array" ref="M14">SUM([1]Feuil1!$E$2:$E$41*(YEAR([1]Feuil1!$C$2:$C$41)=[1]Feuil2!$C14)*(TEXT([1]Feuil1!$C$2:$C$41,"mmmm")=M$2))</f>
        <v>0</v>
      </c>
      <c r="N14" s="24">
        <f t="array" ref="N14">SUM([1]Feuil1!$E$2:$E$41*(YEAR([1]Feuil1!$C$2:$C$41)=[1]Feuil2!$C14)*(TEXT([1]Feuil1!$C$2:$C$41,"mmmm")=N$2))</f>
        <v>0</v>
      </c>
      <c r="O14" s="24">
        <f t="array" ref="O14">SUM([1]Feuil1!$E$2:$E$41*(YEAR([1]Feuil1!$C$2:$C$41)=[1]Feuil2!$C14)*(TEXT([1]Feuil1!$C$2:$C$41,"mmmm")=O$2))</f>
        <v>0</v>
      </c>
      <c r="P14" s="25">
        <f t="shared" si="0"/>
        <v>0</v>
      </c>
      <c r="Q14" s="25"/>
    </row>
    <row r="15" spans="2:17" ht="15.75" x14ac:dyDescent="0.25">
      <c r="B15" s="23">
        <v>2022</v>
      </c>
      <c r="C15" s="23"/>
      <c r="D15" s="24">
        <f t="array" ref="D15">SUM([1]Feuil1!$E$2:$E$41*(YEAR([1]Feuil1!$C$2:$C$41)=[1]Feuil2!$C15)*(TEXT([1]Feuil1!$C$2:$C$41,"mmmm")=D$2))</f>
        <v>0</v>
      </c>
      <c r="E15" s="24">
        <f t="array" ref="E15">SUM([1]Feuil1!$E$2:$E$41*(YEAR([1]Feuil1!$C$2:$C$41)=[1]Feuil2!$C15)*(TEXT([1]Feuil1!$C$2:$C$41,"mmmm")=E$2))</f>
        <v>0</v>
      </c>
      <c r="F15" s="24">
        <f t="array" ref="F15">SUM([1]Feuil1!$E$2:$E$41*(YEAR([1]Feuil1!$C$2:$C$41)=[1]Feuil2!$C15)*(TEXT([1]Feuil1!$C$2:$C$41,"mmmm")=F$2))</f>
        <v>0</v>
      </c>
      <c r="G15" s="24">
        <f t="array" ref="G15">SUM([1]Feuil1!$E$2:$E$41*(YEAR([1]Feuil1!$C$2:$C$41)=[1]Feuil2!$C15)*(TEXT([1]Feuil1!$C$2:$C$41,"mmmm")=G$2))</f>
        <v>0</v>
      </c>
      <c r="H15" s="24">
        <f t="array" ref="H15">SUM([1]Feuil1!$E$2:$E$41*(YEAR([1]Feuil1!$C$2:$C$41)=[1]Feuil2!$C15)*(TEXT([1]Feuil1!$C$2:$C$41,"mmmm")=H$2))</f>
        <v>0</v>
      </c>
      <c r="I15" s="24">
        <f t="array" ref="I15">SUM([1]Feuil1!$E$2:$E$41*(YEAR([1]Feuil1!$C$2:$C$41)=[1]Feuil2!$C15)*(TEXT([1]Feuil1!$C$2:$C$41,"mmmm")=I$2))</f>
        <v>0</v>
      </c>
      <c r="J15" s="24">
        <f t="array" ref="J15">SUM([1]Feuil1!$E$2:$E$41*(YEAR([1]Feuil1!$C$2:$C$41)=[1]Feuil2!$C15)*(TEXT([1]Feuil1!$C$2:$C$41,"mmmm")=J$2))</f>
        <v>0</v>
      </c>
      <c r="K15" s="24">
        <f t="array" ref="K15">SUM([1]Feuil1!$E$2:$E$41*(YEAR([1]Feuil1!$C$2:$C$41)=[1]Feuil2!$C15)*(TEXT([1]Feuil1!$C$2:$C$41,"mmmm")=K$2))</f>
        <v>0</v>
      </c>
      <c r="L15" s="24">
        <f t="array" ref="L15">SUM([1]Feuil1!$E$2:$E$41*(YEAR([1]Feuil1!$C$2:$C$41)=[1]Feuil2!$C15)*(TEXT([1]Feuil1!$C$2:$C$41,"mmmm")=L$2))</f>
        <v>0</v>
      </c>
      <c r="M15" s="24">
        <f t="array" ref="M15">SUM([1]Feuil1!$E$2:$E$41*(YEAR([1]Feuil1!$C$2:$C$41)=[1]Feuil2!$C15)*(TEXT([1]Feuil1!$C$2:$C$41,"mmmm")=M$2))</f>
        <v>0</v>
      </c>
      <c r="N15" s="24">
        <f t="array" ref="N15">SUM([1]Feuil1!$E$2:$E$41*(YEAR([1]Feuil1!$C$2:$C$41)=[1]Feuil2!$C15)*(TEXT([1]Feuil1!$C$2:$C$41,"mmmm")=N$2))</f>
        <v>0</v>
      </c>
      <c r="O15" s="24">
        <f t="array" ref="O15">SUM([1]Feuil1!$E$2:$E$41*(YEAR([1]Feuil1!$C$2:$C$41)=[1]Feuil2!$C15)*(TEXT([1]Feuil1!$C$2:$C$41,"mmmm")=O$2))</f>
        <v>0</v>
      </c>
      <c r="P15" s="25">
        <f t="shared" si="0"/>
        <v>0</v>
      </c>
      <c r="Q15" s="25"/>
    </row>
    <row r="16" spans="2:17" ht="15" customHeight="1" x14ac:dyDescent="0.25">
      <c r="B16" s="28" t="s">
        <v>18</v>
      </c>
      <c r="C16" s="29"/>
      <c r="D16" s="26">
        <f>SUM(D7:D15)</f>
        <v>0</v>
      </c>
      <c r="E16" s="26">
        <f t="shared" ref="E16:P16" si="1">SUM(E7:E15)</f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si="1"/>
        <v>0</v>
      </c>
      <c r="L16" s="26">
        <f t="shared" si="1"/>
        <v>0</v>
      </c>
      <c r="M16" s="26">
        <f t="shared" si="1"/>
        <v>0</v>
      </c>
      <c r="N16" s="26">
        <f t="shared" si="1"/>
        <v>0</v>
      </c>
      <c r="O16" s="26">
        <f t="shared" si="1"/>
        <v>0</v>
      </c>
      <c r="P16" s="27">
        <f t="shared" si="1"/>
        <v>0</v>
      </c>
      <c r="Q16" s="27"/>
    </row>
    <row r="17" spans="3:16" ht="15.75" x14ac:dyDescent="0.25"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20" spans="3:16" x14ac:dyDescent="0.25">
      <c r="C20" s="10"/>
    </row>
    <row r="21" spans="3:16" x14ac:dyDescent="0.25">
      <c r="C21" s="10"/>
    </row>
    <row r="22" spans="3:16" x14ac:dyDescent="0.25">
      <c r="C22" s="10"/>
    </row>
  </sheetData>
  <mergeCells count="22">
    <mergeCell ref="B11:C11"/>
    <mergeCell ref="B12:C12"/>
    <mergeCell ref="B13:C13"/>
    <mergeCell ref="B14:C14"/>
    <mergeCell ref="B15:C15"/>
    <mergeCell ref="B16:C16"/>
    <mergeCell ref="P12:Q12"/>
    <mergeCell ref="P13:Q13"/>
    <mergeCell ref="P14:Q14"/>
    <mergeCell ref="P15:Q15"/>
    <mergeCell ref="P16:Q16"/>
    <mergeCell ref="B6:C6"/>
    <mergeCell ref="B7:C7"/>
    <mergeCell ref="B8:C8"/>
    <mergeCell ref="B9:C9"/>
    <mergeCell ref="B10:C10"/>
    <mergeCell ref="P6:Q6"/>
    <mergeCell ref="P7:Q7"/>
    <mergeCell ref="P8:Q8"/>
    <mergeCell ref="P9:Q9"/>
    <mergeCell ref="P10:Q10"/>
    <mergeCell ref="P11:Q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home</vt:lpstr>
      <vt:lpstr>jan</vt:lpstr>
      <vt:lpstr>fév</vt:lpstr>
      <vt:lpstr>mar</vt:lpstr>
      <vt:lpstr>avr</vt:lpstr>
      <vt:lpstr>mai</vt:lpstr>
      <vt:lpstr>juin</vt:lpstr>
      <vt:lpstr>jeil</vt:lpstr>
      <vt:lpstr>aout</vt:lpstr>
      <vt:lpstr>sep</vt:lpstr>
      <vt:lpstr>oct</vt:lpstr>
      <vt:lpstr>nov</vt:lpstr>
      <vt:lpstr>dec</vt:lpstr>
      <vt:lpstr>total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SWEET</cp:lastModifiedBy>
  <dcterms:created xsi:type="dcterms:W3CDTF">2014-11-23T20:56:58Z</dcterms:created>
  <dcterms:modified xsi:type="dcterms:W3CDTF">2014-11-23T22:46:00Z</dcterms:modified>
</cp:coreProperties>
</file>